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netorg322111-my.sharepoint.com/personal/pam_pamsmith_me/Documents/DMACC Classes/IMFOA - Iowa Municipal Finance Officers Associate/IMFOA Excel Intermediate Files/"/>
    </mc:Choice>
  </mc:AlternateContent>
  <xr:revisionPtr revIDLastSave="249" documentId="8_{BF952BD5-7857-4D1B-96F7-2D16B71E820C}" xr6:coauthVersionLast="47" xr6:coauthVersionMax="47" xr10:uidLastSave="{5E00DF93-C703-4119-A09B-ED4877496684}"/>
  <bookViews>
    <workbookView xWindow="67080" yWindow="9900" windowWidth="20640" windowHeight="11040" xr2:uid="{00000000-000D-0000-FFFF-FFFF00000000}"/>
  </bookViews>
  <sheets>
    <sheet name="Payroll Calculations" sheetId="1" r:id="rId1"/>
    <sheet name="Instructions" sheetId="2" r:id="rId2"/>
  </sheets>
  <definedNames>
    <definedName name="_xlnm.Print_Area" localSheetId="1">Instructions!$A$1:$B$58</definedName>
    <definedName name="_xlnm.Print_Titles" localSheetId="0">'Payroll Calculations'!$A:$B,'Payroll Calculations'!$2:$2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" l="1"/>
  <c r="M3" i="1" s="1"/>
  <c r="L4" i="1"/>
  <c r="M4" i="1" s="1"/>
  <c r="L5" i="1"/>
  <c r="M5" i="1" s="1"/>
  <c r="L6" i="1"/>
  <c r="M6" i="1" s="1"/>
  <c r="L7" i="1"/>
  <c r="M7" i="1" s="1"/>
  <c r="L8" i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K20" i="1"/>
  <c r="K36" i="1"/>
  <c r="K44" i="1"/>
  <c r="J3" i="1"/>
  <c r="K3" i="1" s="1"/>
  <c r="J4" i="1"/>
  <c r="K4" i="1" s="1"/>
  <c r="N4" i="1" s="1"/>
  <c r="J5" i="1"/>
  <c r="K5" i="1" s="1"/>
  <c r="J6" i="1"/>
  <c r="K6" i="1" s="1"/>
  <c r="J7" i="1"/>
  <c r="K7" i="1" s="1"/>
  <c r="J8" i="1"/>
  <c r="K8" i="1" s="1"/>
  <c r="J9" i="1"/>
  <c r="K9" i="1" s="1"/>
  <c r="N9" i="1" s="1"/>
  <c r="J10" i="1"/>
  <c r="K10" i="1" s="1"/>
  <c r="J11" i="1"/>
  <c r="K11" i="1" s="1"/>
  <c r="J12" i="1"/>
  <c r="K12" i="1" s="1"/>
  <c r="N12" i="1" s="1"/>
  <c r="J13" i="1"/>
  <c r="K13" i="1" s="1"/>
  <c r="J14" i="1"/>
  <c r="K14" i="1" s="1"/>
  <c r="J15" i="1"/>
  <c r="K15" i="1" s="1"/>
  <c r="J16" i="1"/>
  <c r="K16" i="1" s="1"/>
  <c r="J17" i="1"/>
  <c r="K17" i="1" s="1"/>
  <c r="N17" i="1" s="1"/>
  <c r="J18" i="1"/>
  <c r="K18" i="1" s="1"/>
  <c r="J19" i="1"/>
  <c r="K19" i="1" s="1"/>
  <c r="J20" i="1"/>
  <c r="J21" i="1"/>
  <c r="K21" i="1" s="1"/>
  <c r="J22" i="1"/>
  <c r="K22" i="1" s="1"/>
  <c r="J23" i="1"/>
  <c r="K23" i="1" s="1"/>
  <c r="J24" i="1"/>
  <c r="K24" i="1" s="1"/>
  <c r="J25" i="1"/>
  <c r="K25" i="1" s="1"/>
  <c r="N25" i="1" s="1"/>
  <c r="J26" i="1"/>
  <c r="K26" i="1" s="1"/>
  <c r="J27" i="1"/>
  <c r="K27" i="1" s="1"/>
  <c r="J28" i="1"/>
  <c r="K28" i="1" s="1"/>
  <c r="N28" i="1" s="1"/>
  <c r="J29" i="1"/>
  <c r="K29" i="1" s="1"/>
  <c r="J30" i="1"/>
  <c r="K30" i="1" s="1"/>
  <c r="J31" i="1"/>
  <c r="K31" i="1" s="1"/>
  <c r="J32" i="1"/>
  <c r="K32" i="1" s="1"/>
  <c r="J33" i="1"/>
  <c r="K33" i="1" s="1"/>
  <c r="N33" i="1" s="1"/>
  <c r="J34" i="1"/>
  <c r="K34" i="1" s="1"/>
  <c r="J35" i="1"/>
  <c r="K35" i="1" s="1"/>
  <c r="J36" i="1"/>
  <c r="J37" i="1"/>
  <c r="K37" i="1" s="1"/>
  <c r="J38" i="1"/>
  <c r="K38" i="1" s="1"/>
  <c r="J39" i="1"/>
  <c r="K39" i="1" s="1"/>
  <c r="J40" i="1"/>
  <c r="K40" i="1" s="1"/>
  <c r="J41" i="1"/>
  <c r="K41" i="1" s="1"/>
  <c r="N41" i="1" s="1"/>
  <c r="J42" i="1"/>
  <c r="K42" i="1" s="1"/>
  <c r="J43" i="1"/>
  <c r="K43" i="1" s="1"/>
  <c r="J44" i="1"/>
  <c r="J45" i="1"/>
  <c r="K45" i="1" s="1"/>
  <c r="J46" i="1"/>
  <c r="K46" i="1" s="1"/>
  <c r="J47" i="1"/>
  <c r="K47" i="1" s="1"/>
  <c r="J48" i="1"/>
  <c r="K48" i="1" s="1"/>
  <c r="J49" i="1"/>
  <c r="K49" i="1" s="1"/>
  <c r="N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N57" i="1" s="1"/>
  <c r="J58" i="1"/>
  <c r="K58" i="1" s="1"/>
  <c r="J59" i="1"/>
  <c r="K59" i="1" s="1"/>
  <c r="J60" i="1"/>
  <c r="K60" i="1" s="1"/>
  <c r="N60" i="1" s="1"/>
  <c r="N32" i="1" l="1"/>
  <c r="N39" i="1"/>
  <c r="N7" i="1"/>
  <c r="N14" i="1"/>
  <c r="N53" i="1"/>
  <c r="N5" i="1"/>
  <c r="N47" i="1"/>
  <c r="N15" i="1"/>
  <c r="N38" i="1"/>
  <c r="N13" i="1"/>
  <c r="N55" i="1"/>
  <c r="N31" i="1"/>
  <c r="N30" i="1"/>
  <c r="N37" i="1"/>
  <c r="N21" i="1"/>
  <c r="N56" i="1"/>
  <c r="N23" i="1"/>
  <c r="N54" i="1"/>
  <c r="N22" i="1"/>
  <c r="N45" i="1"/>
  <c r="N46" i="1"/>
  <c r="N6" i="1"/>
  <c r="N29" i="1"/>
  <c r="N52" i="1"/>
  <c r="N40" i="1"/>
  <c r="N8" i="1"/>
  <c r="N36" i="1"/>
  <c r="N24" i="1"/>
  <c r="N44" i="1"/>
  <c r="N48" i="1"/>
  <c r="N16" i="1"/>
  <c r="N20" i="1"/>
  <c r="N59" i="1"/>
  <c r="N51" i="1"/>
  <c r="N43" i="1"/>
  <c r="N35" i="1"/>
  <c r="N27" i="1"/>
  <c r="N19" i="1"/>
  <c r="N11" i="1"/>
  <c r="N3" i="1"/>
  <c r="N58" i="1"/>
  <c r="N50" i="1"/>
  <c r="N42" i="1"/>
  <c r="N34" i="1"/>
  <c r="N26" i="1"/>
  <c r="N18" i="1"/>
  <c r="N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Pamela Smith</author>
  </authors>
  <commentList>
    <comment ref="J3" authorId="0" shapeId="0" xr:uid="{350B2CB6-F3D5-4D95-BF05-29796EEE02F3}">
      <text>
        <r>
          <rPr>
            <b/>
            <sz val="9"/>
            <color indexed="81"/>
            <rFont val="Tahoma"/>
            <charset val="1"/>
          </rPr>
          <t>=IF(F6&gt;40,40,F6)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3" authorId="0" shapeId="0" xr:uid="{72AC382B-FBD4-4DBD-A2F6-4358C8FD82A6}">
      <text>
        <r>
          <rPr>
            <b/>
            <sz val="9"/>
            <color indexed="81"/>
            <rFont val="Tahoma"/>
            <charset val="1"/>
          </rPr>
          <t>=I6*G6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3" authorId="0" shapeId="0" xr:uid="{C738EDCB-81B5-4849-804C-1AF40DD26C98}">
      <text>
        <r>
          <rPr>
            <b/>
            <sz val="9"/>
            <color indexed="81"/>
            <rFont val="Tahoma"/>
            <charset val="1"/>
          </rPr>
          <t>=IF(F6&gt;40,F6-40,0)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3" authorId="0" shapeId="0" xr:uid="{27BC7C3E-8082-43EB-B7F8-BCFFBA8677AF}">
      <text>
        <r>
          <rPr>
            <b/>
            <sz val="9"/>
            <color indexed="81"/>
            <rFont val="Tahoma"/>
            <charset val="1"/>
          </rPr>
          <t>=K6*G6*1.5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N3" authorId="0" shapeId="0" xr:uid="{AE0C15E9-BE1C-480A-8FF2-3B4577278294}">
      <text>
        <r>
          <rPr>
            <b/>
            <sz val="9"/>
            <color indexed="81"/>
            <rFont val="Tahoma"/>
            <charset val="1"/>
          </rPr>
          <t>=J6+L6+H6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<sst xmlns="http://schemas.openxmlformats.org/spreadsheetml/2006/main" count="360" uniqueCount="180">
  <si>
    <t>First Name</t>
  </si>
  <si>
    <t>Last Name</t>
  </si>
  <si>
    <t>Employee ID#</t>
  </si>
  <si>
    <t>Hours</t>
  </si>
  <si>
    <t>Location</t>
  </si>
  <si>
    <t>Department</t>
  </si>
  <si>
    <t>Rate</t>
  </si>
  <si>
    <t>Reg Hours</t>
  </si>
  <si>
    <t>Reg Pay</t>
  </si>
  <si>
    <t>OT Hours</t>
  </si>
  <si>
    <t>OT Pay</t>
  </si>
  <si>
    <t>Gross Pay</t>
  </si>
  <si>
    <t>Sales</t>
  </si>
  <si>
    <t>Management</t>
  </si>
  <si>
    <t>Administration</t>
  </si>
  <si>
    <t>Adam</t>
  </si>
  <si>
    <t>Debra</t>
  </si>
  <si>
    <t>Elizabeth</t>
  </si>
  <si>
    <t>Hope</t>
  </si>
  <si>
    <t>Tim</t>
  </si>
  <si>
    <t>Jaime</t>
  </si>
  <si>
    <t>Ashley</t>
  </si>
  <si>
    <t>Deborah</t>
  </si>
  <si>
    <t>Steven</t>
  </si>
  <si>
    <t>Timothy</t>
  </si>
  <si>
    <t>Adel</t>
  </si>
  <si>
    <t>John</t>
  </si>
  <si>
    <t>Sonny</t>
  </si>
  <si>
    <t>Carol</t>
  </si>
  <si>
    <t>Natasha</t>
  </si>
  <si>
    <t>Landry</t>
  </si>
  <si>
    <t>Cutler</t>
  </si>
  <si>
    <t>Betts</t>
  </si>
  <si>
    <t>Mooney</t>
  </si>
  <si>
    <t>McKay</t>
  </si>
  <si>
    <t>Burgess</t>
  </si>
  <si>
    <t>Bradford</t>
  </si>
  <si>
    <t>Secrett</t>
  </si>
  <si>
    <t>Samuel</t>
  </si>
  <si>
    <t>Currie</t>
  </si>
  <si>
    <t>Gregory</t>
  </si>
  <si>
    <t>Dyas</t>
  </si>
  <si>
    <t>James</t>
  </si>
  <si>
    <t>Joshua</t>
  </si>
  <si>
    <t>Sarah</t>
  </si>
  <si>
    <t>Shannon</t>
  </si>
  <si>
    <t>Katrina</t>
  </si>
  <si>
    <t>Susan</t>
  </si>
  <si>
    <t>William</t>
  </si>
  <si>
    <t>Eugene</t>
  </si>
  <si>
    <t>Karen</t>
  </si>
  <si>
    <t>Dave</t>
  </si>
  <si>
    <t>Brett</t>
  </si>
  <si>
    <t>Kristen</t>
  </si>
  <si>
    <t>Melissa</t>
  </si>
  <si>
    <t>Sherry</t>
  </si>
  <si>
    <t>Rosa</t>
  </si>
  <si>
    <t>Samantha</t>
  </si>
  <si>
    <t>Brittany</t>
  </si>
  <si>
    <t>Nicole</t>
  </si>
  <si>
    <t>Natalia</t>
  </si>
  <si>
    <t>Norman</t>
  </si>
  <si>
    <t>Garcia</t>
  </si>
  <si>
    <t>Mckinnon</t>
  </si>
  <si>
    <t>Miller</t>
  </si>
  <si>
    <t>Emerson</t>
  </si>
  <si>
    <t>Fink</t>
  </si>
  <si>
    <t>Martin</t>
  </si>
  <si>
    <t>VanDyke</t>
  </si>
  <si>
    <t>Chambers</t>
  </si>
  <si>
    <t>King</t>
  </si>
  <si>
    <t>Lewis</t>
  </si>
  <si>
    <t>Hill</t>
  </si>
  <si>
    <t>Langley</t>
  </si>
  <si>
    <t>Mitchell</t>
  </si>
  <si>
    <t>West</t>
  </si>
  <si>
    <t>Cynthia</t>
  </si>
  <si>
    <t>Aaron</t>
  </si>
  <si>
    <t>Jasmin</t>
  </si>
  <si>
    <t>Tony</t>
  </si>
  <si>
    <t>Vincent</t>
  </si>
  <si>
    <t>Lambert</t>
  </si>
  <si>
    <t>Smith</t>
  </si>
  <si>
    <t>Newton</t>
  </si>
  <si>
    <t>Duncan</t>
  </si>
  <si>
    <t>Parker</t>
  </si>
  <si>
    <t>Carter</t>
  </si>
  <si>
    <t>Curry</t>
  </si>
  <si>
    <t>O'Neal</t>
  </si>
  <si>
    <t>Shaq</t>
  </si>
  <si>
    <t>Tracy</t>
  </si>
  <si>
    <t>Megan</t>
  </si>
  <si>
    <t>Cassie</t>
  </si>
  <si>
    <t>Jessica</t>
  </si>
  <si>
    <t>Alexander</t>
  </si>
  <si>
    <t>Robert</t>
  </si>
  <si>
    <t>McGrady</t>
  </si>
  <si>
    <t>Bryant</t>
  </si>
  <si>
    <t>Kennedy</t>
  </si>
  <si>
    <t>Temple</t>
  </si>
  <si>
    <t>Dekken</t>
  </si>
  <si>
    <t>Robertson</t>
  </si>
  <si>
    <t>Sophia</t>
  </si>
  <si>
    <t>Justin</t>
  </si>
  <si>
    <t>Carson</t>
  </si>
  <si>
    <t>Owens</t>
  </si>
  <si>
    <t>Sawyer</t>
  </si>
  <si>
    <t>Mills</t>
  </si>
  <si>
    <t>Elsa</t>
  </si>
  <si>
    <t>Lawson</t>
  </si>
  <si>
    <t>Des Moines</t>
  </si>
  <si>
    <t>Kansas City</t>
  </si>
  <si>
    <t>Chicago</t>
  </si>
  <si>
    <t>Minneapolis</t>
  </si>
  <si>
    <t>Omaha</t>
  </si>
  <si>
    <t>Steffi</t>
  </si>
  <si>
    <t>Scotty</t>
  </si>
  <si>
    <t>Amber</t>
  </si>
  <si>
    <t>Weatherly</t>
  </si>
  <si>
    <t>Walter</t>
  </si>
  <si>
    <t>Doeherty</t>
  </si>
  <si>
    <t>Leroy</t>
  </si>
  <si>
    <t>Sassman</t>
  </si>
  <si>
    <t>Knapp</t>
  </si>
  <si>
    <t>Berenguel</t>
  </si>
  <si>
    <t>Comm.</t>
  </si>
  <si>
    <t>Place Data in a Table</t>
  </si>
  <si>
    <t>Create Calculations</t>
  </si>
  <si>
    <t>Add Data Validation to the Hours Column</t>
  </si>
  <si>
    <t>Add Data Validation to the Department Column</t>
  </si>
  <si>
    <t>Change to Page Layout View</t>
  </si>
  <si>
    <r>
      <t xml:space="preserve">On the </t>
    </r>
    <r>
      <rPr>
        <b/>
        <sz val="11"/>
        <color theme="1"/>
        <rFont val="Calibri"/>
        <family val="2"/>
        <scheme val="minor"/>
      </rPr>
      <t>Insert</t>
    </r>
    <r>
      <rPr>
        <sz val="11"/>
        <color theme="1"/>
        <rFont val="Calibri"/>
        <family val="2"/>
        <scheme val="minor"/>
      </rPr>
      <t xml:space="preserve"> tab, </t>
    </r>
    <r>
      <rPr>
        <b/>
        <sz val="11"/>
        <color theme="1"/>
        <rFont val="Calibri"/>
        <family val="2"/>
        <scheme val="minor"/>
      </rPr>
      <t>Tables</t>
    </r>
    <r>
      <rPr>
        <sz val="11"/>
        <color theme="1"/>
        <rFont val="Calibri"/>
        <family val="2"/>
        <scheme val="minor"/>
      </rPr>
      <t xml:space="preserve"> group, select </t>
    </r>
    <r>
      <rPr>
        <b/>
        <sz val="11"/>
        <color theme="1"/>
        <rFont val="Calibri"/>
        <family val="2"/>
        <scheme val="minor"/>
      </rPr>
      <t>Table</t>
    </r>
  </si>
  <si>
    <t>Calculate Regular Hours</t>
  </si>
  <si>
    <t>Calculate Regular Pay</t>
  </si>
  <si>
    <t>Calculate Overtime Hours</t>
  </si>
  <si>
    <t>Calculate Overtime Pay</t>
  </si>
  <si>
    <t>Calculate Gross Pay</t>
  </si>
  <si>
    <r>
      <t xml:space="preserve">On the </t>
    </r>
    <r>
      <rPr>
        <b/>
        <sz val="11"/>
        <color theme="1"/>
        <rFont val="Calibri"/>
        <family val="2"/>
        <scheme val="minor"/>
      </rPr>
      <t>Data</t>
    </r>
    <r>
      <rPr>
        <sz val="11"/>
        <color theme="1"/>
        <rFont val="Calibri"/>
        <family val="2"/>
        <scheme val="minor"/>
      </rPr>
      <t xml:space="preserve"> tab, in the </t>
    </r>
    <r>
      <rPr>
        <b/>
        <sz val="11"/>
        <color theme="1"/>
        <rFont val="Calibri"/>
        <family val="2"/>
        <scheme val="minor"/>
      </rPr>
      <t>Data Tools</t>
    </r>
    <r>
      <rPr>
        <sz val="11"/>
        <color theme="1"/>
        <rFont val="Calibri"/>
        <family val="2"/>
        <scheme val="minor"/>
      </rPr>
      <t xml:space="preserve"> group, click on </t>
    </r>
    <r>
      <rPr>
        <b/>
        <sz val="11"/>
        <color theme="1"/>
        <rFont val="Calibri"/>
        <family val="2"/>
        <scheme val="minor"/>
      </rPr>
      <t>Data Validation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</si>
  <si>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On the </t>
    </r>
    <r>
      <rPr>
        <b/>
        <sz val="11"/>
        <color theme="1"/>
        <rFont val="Calibri"/>
        <family val="2"/>
        <scheme val="minor"/>
      </rPr>
      <t>Settings</t>
    </r>
    <r>
      <rPr>
        <sz val="11"/>
        <color theme="1"/>
        <rFont val="Calibri"/>
        <family val="2"/>
        <scheme val="minor"/>
      </rPr>
      <t xml:space="preserve"> tab, in the </t>
    </r>
    <r>
      <rPr>
        <b/>
        <sz val="11"/>
        <color theme="1"/>
        <rFont val="Calibri"/>
        <family val="2"/>
        <scheme val="minor"/>
      </rPr>
      <t>Allow</t>
    </r>
    <r>
      <rPr>
        <sz val="11"/>
        <color theme="1"/>
        <rFont val="Calibri"/>
        <family val="2"/>
        <scheme val="minor"/>
      </rPr>
      <t xml:space="preserve"> group, click the down arrow and select </t>
    </r>
    <r>
      <rPr>
        <b/>
        <sz val="11"/>
        <color theme="1"/>
        <rFont val="Calibri"/>
        <family val="2"/>
        <scheme val="minor"/>
      </rPr>
      <t>List</t>
    </r>
  </si>
  <si>
    <t>The Departments should now have a drop-down arrow listing the 3 departments. This limits the cell to the items in the list.</t>
  </si>
  <si>
    <r>
      <t xml:space="preserve">Click </t>
    </r>
    <r>
      <rPr>
        <b/>
        <sz val="11"/>
        <color theme="1"/>
        <rFont val="Calibri"/>
        <family val="2"/>
        <scheme val="minor"/>
      </rPr>
      <t>OK</t>
    </r>
  </si>
  <si>
    <r>
      <t xml:space="preserve">In the </t>
    </r>
    <r>
      <rPr>
        <b/>
        <i/>
        <sz val="11"/>
        <color theme="1"/>
        <rFont val="Calibri"/>
        <family val="2"/>
        <scheme val="minor"/>
      </rPr>
      <t>Source group</t>
    </r>
    <r>
      <rPr>
        <sz val="11"/>
        <color theme="1"/>
        <rFont val="Calibri"/>
        <family val="2"/>
        <scheme val="minor"/>
      </rPr>
      <t xml:space="preserve">, type </t>
    </r>
    <r>
      <rPr>
        <b/>
        <sz val="11"/>
        <color theme="1"/>
        <rFont val="Calibri"/>
        <family val="2"/>
        <scheme val="minor"/>
      </rPr>
      <t>Administration,Management,Sales</t>
    </r>
    <r>
      <rPr>
        <sz val="11"/>
        <color theme="1"/>
        <rFont val="Calibri"/>
        <family val="2"/>
        <scheme val="minor"/>
      </rPr>
      <t>. Each item should have a comma between them.</t>
    </r>
  </si>
  <si>
    <r>
      <t xml:space="preserve">Hover over cell </t>
    </r>
    <r>
      <rPr>
        <b/>
        <sz val="11"/>
        <color theme="1"/>
        <rFont val="Calibri"/>
        <family val="2"/>
        <scheme val="minor"/>
      </rPr>
      <t>E5</t>
    </r>
    <r>
      <rPr>
        <sz val="11"/>
        <color theme="1"/>
        <rFont val="Calibri"/>
        <family val="2"/>
        <scheme val="minor"/>
      </rPr>
      <t xml:space="preserve">, when the mouse looks like </t>
    </r>
    <r>
      <rPr>
        <sz val="11"/>
        <color theme="1"/>
        <rFont val="Wingdings"/>
        <charset val="2"/>
      </rPr>
      <t>ê</t>
    </r>
    <r>
      <rPr>
        <sz val="11"/>
        <color theme="1"/>
        <rFont val="Calibri"/>
        <family val="2"/>
      </rPr>
      <t>, click to select all the items in the table column.</t>
    </r>
  </si>
  <si>
    <t>Add Data Validation to limit to a whole number between 0 and 60</t>
  </si>
  <si>
    <t>Add Data Validation to limit the Department to 3 choices</t>
  </si>
  <si>
    <r>
      <t xml:space="preserve">On the </t>
    </r>
    <r>
      <rPr>
        <b/>
        <sz val="11"/>
        <color theme="1"/>
        <rFont val="Calibri"/>
        <family val="2"/>
        <scheme val="minor"/>
      </rPr>
      <t>Settings</t>
    </r>
    <r>
      <rPr>
        <sz val="11"/>
        <color theme="1"/>
        <rFont val="Calibri"/>
        <family val="2"/>
        <scheme val="minor"/>
      </rPr>
      <t xml:space="preserve"> tab, in the </t>
    </r>
    <r>
      <rPr>
        <b/>
        <sz val="11"/>
        <color theme="1"/>
        <rFont val="Calibri"/>
        <family val="2"/>
        <scheme val="minor"/>
      </rPr>
      <t>Allow</t>
    </r>
    <r>
      <rPr>
        <sz val="11"/>
        <color theme="1"/>
        <rFont val="Calibri"/>
        <family val="2"/>
        <scheme val="minor"/>
      </rPr>
      <t xml:space="preserve"> group, click the down arrow and select </t>
    </r>
    <r>
      <rPr>
        <b/>
        <sz val="11"/>
        <color theme="1"/>
        <rFont val="Calibri"/>
        <family val="2"/>
        <scheme val="minor"/>
      </rPr>
      <t>Whole Number</t>
    </r>
  </si>
  <si>
    <r>
      <t xml:space="preserve">In the </t>
    </r>
    <r>
      <rPr>
        <b/>
        <sz val="11"/>
        <color theme="1"/>
        <rFont val="Calibri"/>
        <family val="2"/>
        <scheme val="minor"/>
      </rPr>
      <t>Data</t>
    </r>
    <r>
      <rPr>
        <sz val="11"/>
        <color theme="1"/>
        <rFont val="Calibri"/>
        <family val="2"/>
        <scheme val="minor"/>
      </rPr>
      <t xml:space="preserve"> group, select </t>
    </r>
    <r>
      <rPr>
        <b/>
        <sz val="11"/>
        <color theme="1"/>
        <rFont val="Calibri"/>
        <family val="2"/>
        <scheme val="minor"/>
      </rPr>
      <t>Between</t>
    </r>
    <r>
      <rPr>
        <sz val="11"/>
        <color theme="1"/>
        <rFont val="Calibri"/>
        <family val="2"/>
        <scheme val="minor"/>
      </rPr>
      <t xml:space="preserve">. Under Minimum type </t>
    </r>
    <r>
      <rPr>
        <b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 xml:space="preserve">. Under Maximum type </t>
    </r>
    <r>
      <rPr>
        <b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.</t>
    </r>
  </si>
  <si>
    <r>
      <t xml:space="preserve">On the </t>
    </r>
    <r>
      <rPr>
        <b/>
        <sz val="11"/>
        <color theme="1"/>
        <rFont val="Calibri"/>
        <family val="2"/>
        <scheme val="minor"/>
      </rPr>
      <t>View</t>
    </r>
    <r>
      <rPr>
        <sz val="11"/>
        <color theme="1"/>
        <rFont val="Calibri"/>
        <family val="2"/>
        <scheme val="minor"/>
      </rPr>
      <t xml:space="preserve"> tab, in the </t>
    </r>
    <r>
      <rPr>
        <b/>
        <sz val="11"/>
        <color theme="1"/>
        <rFont val="Calibri"/>
        <family val="2"/>
        <scheme val="minor"/>
      </rPr>
      <t>Workbook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Views</t>
    </r>
    <r>
      <rPr>
        <sz val="11"/>
        <color theme="1"/>
        <rFont val="Calibri"/>
        <family val="2"/>
        <scheme val="minor"/>
      </rPr>
      <t xml:space="preserve"> group, select</t>
    </r>
    <r>
      <rPr>
        <b/>
        <sz val="11"/>
        <color theme="1"/>
        <rFont val="Calibri"/>
        <family val="2"/>
        <scheme val="minor"/>
      </rPr>
      <t xml:space="preserve"> Page Layout</t>
    </r>
  </si>
  <si>
    <r>
      <t xml:space="preserve">On the </t>
    </r>
    <r>
      <rPr>
        <b/>
        <sz val="11"/>
        <color theme="1"/>
        <rFont val="Calibri"/>
        <family val="2"/>
        <scheme val="minor"/>
      </rPr>
      <t>Page Layout</t>
    </r>
    <r>
      <rPr>
        <sz val="11"/>
        <color theme="1"/>
        <rFont val="Calibri"/>
        <family val="2"/>
        <scheme val="minor"/>
      </rPr>
      <t xml:space="preserve"> tab, </t>
    </r>
    <r>
      <rPr>
        <b/>
        <sz val="11"/>
        <color theme="1"/>
        <rFont val="Calibri"/>
        <family val="2"/>
        <scheme val="minor"/>
      </rPr>
      <t>Page Setup</t>
    </r>
    <r>
      <rPr>
        <sz val="11"/>
        <color theme="1"/>
        <rFont val="Calibri"/>
        <family val="2"/>
        <scheme val="minor"/>
      </rPr>
      <t xml:space="preserve"> Group, click </t>
    </r>
    <r>
      <rPr>
        <b/>
        <sz val="11"/>
        <color theme="1"/>
        <rFont val="Calibri"/>
        <family val="2"/>
        <scheme val="minor"/>
      </rPr>
      <t>Print Titles</t>
    </r>
  </si>
  <si>
    <r>
      <t xml:space="preserve">Click in the </t>
    </r>
    <r>
      <rPr>
        <b/>
        <i/>
        <sz val="11"/>
        <color theme="1"/>
        <rFont val="Calibri"/>
        <family val="2"/>
        <scheme val="minor"/>
      </rPr>
      <t>Columns to repeat at left</t>
    </r>
    <r>
      <rPr>
        <sz val="11"/>
        <color theme="1"/>
        <rFont val="Calibri"/>
        <family val="2"/>
        <scheme val="minor"/>
      </rPr>
      <t xml:space="preserve"> box, place your mouse in column A and drag to column B to select column A and Column B.</t>
    </r>
  </si>
  <si>
    <t>Move all Hour Columns to Page 2 using Page Break Preview</t>
  </si>
  <si>
    <r>
      <t xml:space="preserve">On the </t>
    </r>
    <r>
      <rPr>
        <b/>
        <sz val="11"/>
        <color theme="1"/>
        <rFont val="Calibri"/>
        <family val="2"/>
        <scheme val="minor"/>
      </rPr>
      <t>View</t>
    </r>
    <r>
      <rPr>
        <sz val="11"/>
        <color theme="1"/>
        <rFont val="Calibri"/>
        <family val="2"/>
        <scheme val="minor"/>
      </rPr>
      <t xml:space="preserve"> tab, in the </t>
    </r>
    <r>
      <rPr>
        <b/>
        <sz val="11"/>
        <color theme="1"/>
        <rFont val="Calibri"/>
        <family val="2"/>
        <scheme val="minor"/>
      </rPr>
      <t>Workbook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Views</t>
    </r>
    <r>
      <rPr>
        <sz val="11"/>
        <color theme="1"/>
        <rFont val="Calibri"/>
        <family val="2"/>
        <scheme val="minor"/>
      </rPr>
      <t xml:space="preserve"> group, select</t>
    </r>
    <r>
      <rPr>
        <b/>
        <sz val="11"/>
        <color theme="1"/>
        <rFont val="Calibri"/>
        <family val="2"/>
        <scheme val="minor"/>
      </rPr>
      <t xml:space="preserve"> Page Break Preview</t>
    </r>
  </si>
  <si>
    <t xml:space="preserve">Set up the Spreadsheet for Printing </t>
  </si>
  <si>
    <r>
      <t xml:space="preserve">Click in the Center section of the header, select </t>
    </r>
    <r>
      <rPr>
        <b/>
        <sz val="11"/>
        <color theme="1"/>
        <rFont val="Calibri"/>
        <family val="2"/>
        <scheme val="minor"/>
      </rPr>
      <t>Paste</t>
    </r>
    <r>
      <rPr>
        <sz val="11"/>
        <color theme="1"/>
        <rFont val="Calibri"/>
        <family val="2"/>
        <scheme val="minor"/>
      </rPr>
      <t xml:space="preserve"> from the </t>
    </r>
    <r>
      <rPr>
        <b/>
        <sz val="11"/>
        <color theme="1"/>
        <rFont val="Calibri"/>
        <family val="2"/>
        <scheme val="minor"/>
      </rPr>
      <t>Home</t>
    </r>
    <r>
      <rPr>
        <sz val="11"/>
        <color theme="1"/>
        <rFont val="Calibri"/>
        <family val="2"/>
        <scheme val="minor"/>
      </rPr>
      <t xml:space="preserve"> tab, in the </t>
    </r>
    <r>
      <rPr>
        <b/>
        <sz val="11"/>
        <color theme="1"/>
        <rFont val="Calibri"/>
        <family val="2"/>
        <scheme val="minor"/>
      </rPr>
      <t>Clipboard</t>
    </r>
    <r>
      <rPr>
        <sz val="11"/>
        <color theme="1"/>
        <rFont val="Calibri"/>
        <family val="2"/>
        <scheme val="minor"/>
      </rPr>
      <t xml:space="preserve"> group</t>
    </r>
  </si>
  <si>
    <r>
      <t xml:space="preserve">Right-click in cell </t>
    </r>
    <r>
      <rPr>
        <b/>
        <sz val="11"/>
        <color theme="1"/>
        <rFont val="Calibri"/>
        <family val="2"/>
        <scheme val="minor"/>
      </rPr>
      <t>A1</t>
    </r>
    <r>
      <rPr>
        <sz val="11"/>
        <color theme="1"/>
        <rFont val="Calibri"/>
        <family val="2"/>
        <scheme val="minor"/>
      </rPr>
      <t xml:space="preserve">, select </t>
    </r>
    <r>
      <rPr>
        <b/>
        <sz val="11"/>
        <color theme="1"/>
        <rFont val="Calibri"/>
        <family val="2"/>
        <scheme val="minor"/>
      </rPr>
      <t>Cut</t>
    </r>
  </si>
  <si>
    <r>
      <t xml:space="preserve">Click in cell </t>
    </r>
    <r>
      <rPr>
        <b/>
        <sz val="11"/>
        <color theme="1"/>
        <rFont val="Calibri"/>
        <family val="2"/>
        <scheme val="minor"/>
      </rPr>
      <t>A1</t>
    </r>
    <r>
      <rPr>
        <sz val="11"/>
        <color theme="1"/>
        <rFont val="Calibri"/>
        <family val="2"/>
        <scheme val="minor"/>
      </rPr>
      <t xml:space="preserve">. Press the </t>
    </r>
    <r>
      <rPr>
        <b/>
        <sz val="11"/>
        <color theme="1"/>
        <rFont val="Calibri"/>
        <family val="2"/>
        <scheme val="minor"/>
      </rPr>
      <t>Delete</t>
    </r>
    <r>
      <rPr>
        <sz val="11"/>
        <color theme="1"/>
        <rFont val="Calibri"/>
        <family val="2"/>
        <scheme val="minor"/>
      </rPr>
      <t xml:space="preserve"> key to delete any text still in cell A1.</t>
    </r>
  </si>
  <si>
    <r>
      <t xml:space="preserve">Click in cell </t>
    </r>
    <r>
      <rPr>
        <b/>
        <sz val="11"/>
        <color theme="1"/>
        <rFont val="Calibri"/>
        <family val="2"/>
        <scheme val="minor"/>
      </rPr>
      <t>A1</t>
    </r>
    <r>
      <rPr>
        <sz val="11"/>
        <color theme="1"/>
        <rFont val="Calibri"/>
        <family val="2"/>
        <scheme val="minor"/>
      </rPr>
      <t xml:space="preserve">. Press the </t>
    </r>
    <r>
      <rPr>
        <b/>
        <sz val="11"/>
        <color theme="1"/>
        <rFont val="Calibri"/>
        <family val="2"/>
        <scheme val="minor"/>
      </rPr>
      <t>Delete</t>
    </r>
    <r>
      <rPr>
        <sz val="11"/>
        <color theme="1"/>
        <rFont val="Calibri"/>
        <family val="2"/>
        <scheme val="minor"/>
      </rPr>
      <t xml:space="preserve"> key to delete any text still in cell A2.</t>
    </r>
  </si>
  <si>
    <r>
      <t xml:space="preserve">Right-click in cell </t>
    </r>
    <r>
      <rPr>
        <b/>
        <sz val="11"/>
        <color theme="1"/>
        <rFont val="Calibri"/>
        <family val="2"/>
        <scheme val="minor"/>
      </rPr>
      <t>A2</t>
    </r>
    <r>
      <rPr>
        <sz val="11"/>
        <color theme="1"/>
        <rFont val="Calibri"/>
        <family val="2"/>
        <scheme val="minor"/>
      </rPr>
      <t xml:space="preserve">, select </t>
    </r>
    <r>
      <rPr>
        <b/>
        <sz val="11"/>
        <color theme="1"/>
        <rFont val="Calibri"/>
        <family val="2"/>
        <scheme val="minor"/>
      </rPr>
      <t>Cut</t>
    </r>
  </si>
  <si>
    <r>
      <t xml:space="preserve">Click in the Right section of the header, select </t>
    </r>
    <r>
      <rPr>
        <b/>
        <sz val="11"/>
        <color theme="1"/>
        <rFont val="Calibri"/>
        <family val="2"/>
        <scheme val="minor"/>
      </rPr>
      <t>Paste</t>
    </r>
    <r>
      <rPr>
        <sz val="11"/>
        <color theme="1"/>
        <rFont val="Calibri"/>
        <family val="2"/>
        <scheme val="minor"/>
      </rPr>
      <t xml:space="preserve"> from the </t>
    </r>
    <r>
      <rPr>
        <b/>
        <sz val="11"/>
        <color theme="1"/>
        <rFont val="Calibri"/>
        <family val="2"/>
        <scheme val="minor"/>
      </rPr>
      <t>Home</t>
    </r>
    <r>
      <rPr>
        <sz val="11"/>
        <color theme="1"/>
        <rFont val="Calibri"/>
        <family val="2"/>
        <scheme val="minor"/>
      </rPr>
      <t xml:space="preserve"> tab, in the </t>
    </r>
    <r>
      <rPr>
        <b/>
        <sz val="11"/>
        <color theme="1"/>
        <rFont val="Calibri"/>
        <family val="2"/>
        <scheme val="minor"/>
      </rPr>
      <t>Clipboard</t>
    </r>
    <r>
      <rPr>
        <sz val="11"/>
        <color theme="1"/>
        <rFont val="Calibri"/>
        <family val="2"/>
        <scheme val="minor"/>
      </rPr>
      <t xml:space="preserve"> group</t>
    </r>
  </si>
  <si>
    <t>Select Columns and Rows to Print</t>
  </si>
  <si>
    <t>Move the Title to the Header</t>
  </si>
  <si>
    <t>=IF(G6&gt;40,G6-40,0)</t>
  </si>
  <si>
    <t>=IF(G6&gt;40,40,G6)</t>
  </si>
  <si>
    <t>=K6+M6+I6</t>
  </si>
  <si>
    <t>=J6*H6</t>
  </si>
  <si>
    <r>
      <t xml:space="preserve">Hover over cell </t>
    </r>
    <r>
      <rPr>
        <b/>
        <sz val="11"/>
        <color theme="1"/>
        <rFont val="Calibri"/>
        <family val="2"/>
        <scheme val="minor"/>
      </rPr>
      <t>G5</t>
    </r>
    <r>
      <rPr>
        <sz val="11"/>
        <color theme="1"/>
        <rFont val="Calibri"/>
        <family val="2"/>
        <scheme val="minor"/>
      </rPr>
      <t xml:space="preserve">, when the mouse looks like </t>
    </r>
    <r>
      <rPr>
        <sz val="11"/>
        <color theme="1"/>
        <rFont val="Wingdings"/>
        <charset val="2"/>
      </rPr>
      <t>ê</t>
    </r>
    <r>
      <rPr>
        <sz val="11"/>
        <color theme="1"/>
        <rFont val="Calibri"/>
        <family val="2"/>
      </rPr>
      <t>, click to select all the items in the table column.</t>
    </r>
  </si>
  <si>
    <t>Drag the blue dotted line so it is between Column F and Column G. The Hours Column is now on the second page</t>
  </si>
  <si>
    <r>
      <t xml:space="preserve">Click in cell </t>
    </r>
    <r>
      <rPr>
        <b/>
        <sz val="11"/>
        <color theme="1"/>
        <rFont val="Calibri"/>
        <family val="2"/>
        <scheme val="minor"/>
      </rPr>
      <t>A5</t>
    </r>
  </si>
  <si>
    <r>
      <t xml:space="preserve">In cell </t>
    </r>
    <r>
      <rPr>
        <b/>
        <sz val="11"/>
        <color theme="1"/>
        <rFont val="Calibri"/>
        <family val="2"/>
        <scheme val="minor"/>
      </rPr>
      <t>J6</t>
    </r>
    <r>
      <rPr>
        <sz val="11"/>
        <color theme="1"/>
        <rFont val="Calibri"/>
        <family val="2"/>
        <scheme val="minor"/>
      </rPr>
      <t>, type the following formula</t>
    </r>
  </si>
  <si>
    <r>
      <t xml:space="preserve">In cell </t>
    </r>
    <r>
      <rPr>
        <b/>
        <sz val="11"/>
        <color theme="1"/>
        <rFont val="Calibri"/>
        <family val="2"/>
        <scheme val="minor"/>
      </rPr>
      <t>K6</t>
    </r>
    <r>
      <rPr>
        <sz val="11"/>
        <color theme="1"/>
        <rFont val="Calibri"/>
        <family val="2"/>
        <scheme val="minor"/>
      </rPr>
      <t>, type the following formula</t>
    </r>
  </si>
  <si>
    <r>
      <t xml:space="preserve">In cell </t>
    </r>
    <r>
      <rPr>
        <b/>
        <sz val="11"/>
        <color theme="1"/>
        <rFont val="Calibri"/>
        <family val="2"/>
        <scheme val="minor"/>
      </rPr>
      <t>L6</t>
    </r>
    <r>
      <rPr>
        <sz val="11"/>
        <color theme="1"/>
        <rFont val="Calibri"/>
        <family val="2"/>
        <scheme val="minor"/>
      </rPr>
      <t>, type the following formula</t>
    </r>
  </si>
  <si>
    <r>
      <t xml:space="preserve">In cell </t>
    </r>
    <r>
      <rPr>
        <b/>
        <sz val="11"/>
        <color theme="1"/>
        <rFont val="Calibri"/>
        <family val="2"/>
        <scheme val="minor"/>
      </rPr>
      <t>M6</t>
    </r>
    <r>
      <rPr>
        <sz val="11"/>
        <color theme="1"/>
        <rFont val="Calibri"/>
        <family val="2"/>
        <scheme val="minor"/>
      </rPr>
      <t>, type the following formula</t>
    </r>
  </si>
  <si>
    <r>
      <t xml:space="preserve">In cell </t>
    </r>
    <r>
      <rPr>
        <b/>
        <sz val="11"/>
        <color theme="1"/>
        <rFont val="Calibri"/>
        <family val="2"/>
        <scheme val="minor"/>
      </rPr>
      <t>N6</t>
    </r>
    <r>
      <rPr>
        <sz val="11"/>
        <color theme="1"/>
        <rFont val="Calibri"/>
        <family val="2"/>
        <scheme val="minor"/>
      </rPr>
      <t>, type the following formula</t>
    </r>
  </si>
  <si>
    <t>=L6*H6*1.5</t>
  </si>
  <si>
    <t>Notice the items on the page to the right are hard to read without the name of the employee. The bottom pages are hard to read without the column headings</t>
  </si>
  <si>
    <r>
      <t xml:space="preserve">Click in the </t>
    </r>
    <r>
      <rPr>
        <b/>
        <i/>
        <sz val="11"/>
        <color theme="1"/>
        <rFont val="Calibri"/>
        <family val="2"/>
        <scheme val="minor"/>
      </rPr>
      <t>Rows to repeat at top</t>
    </r>
    <r>
      <rPr>
        <sz val="11"/>
        <color theme="1"/>
        <rFont val="Calibri"/>
        <family val="2"/>
        <scheme val="minor"/>
      </rPr>
      <t xml:space="preserve"> box, place your mouse in Row 5 to select the Column Headings</t>
    </r>
  </si>
  <si>
    <t>Place the cursor on the blue dotted line that separates the pages</t>
  </si>
  <si>
    <t>Position</t>
  </si>
  <si>
    <t>Agent</t>
  </si>
  <si>
    <t>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</si>
</sst>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1"/>
      <color theme="1"/>
      <name val="Wingdings"/>
      <charset val="2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3" fillId="0" borderId="1" applyNumberFormat="0" applyFill="0" applyAlignment="0" applyProtection="0"/>
  </cellStyleXfs>
  <cellXfs count="8">
    <xf numFmtId="0" fontId="0" fillId="0" borderId="0" xfId="0"/>
    <xf numFmtId="0" fontId="5" fillId="0" borderId="0" xfId="0" applyFont="1"/>
    <xf numFmtId="0" fontId="3" fillId="2" borderId="1" xfId="1" applyFill="1"/>
    <xf numFmtId="0" fontId="0" fillId="2" borderId="0" xfId="0" applyFill="1"/>
    <xf numFmtId="0" fontId="0" fillId="2" borderId="0" xfId="0" quotePrefix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wrapText="1"/>
    </xf>
    <xf numFmtId="0" fontId="4" fillId="2" borderId="0" xfId="0" quotePrefix="1" applyFont="1" applyFill="1" applyAlignment="1">
      <alignment horizontal="left" indent="1"/>
    </xf>
  </cellXfs>
  <cellStyles count="2">
    <cellStyle name="Heading 1" xfId="1" builtinId="16"/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58844</xdr:colOff>
      <xdr:row>19</xdr:row>
      <xdr:rowOff>76200</xdr:rowOff>
    </xdr:from>
    <xdr:to>
      <xdr:col>5</xdr:col>
      <xdr:colOff>564051</xdr:colOff>
      <xdr:row>29</xdr:row>
      <xdr:rowOff>115358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49A095-3AA6-2570-F6A0-2C0E121C8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82344" y="3632200"/>
          <a:ext cx="2457832" cy="1880658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31</xdr:row>
      <xdr:rowOff>45720</xdr:rowOff>
    </xdr:from>
    <xdr:to>
      <xdr:col>6</xdr:col>
      <xdr:colOff>30480</xdr:colOff>
      <xdr:row>41</xdr:row>
      <xdr:rowOff>152817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B4FB50-9F46-F64D-98E1-F8ADC43DF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01940" y="6301740"/>
          <a:ext cx="2423795" cy="2087662"/>
        </a:xfrm>
        <a:prstGeom prst="rect">
          <a:avLst/>
        </a:prstGeom>
      </xdr:spPr>
    </xdr:pic>
    <xdr:clientData/>
  </xdr:twoCellAnchor>
  <xdr:twoCellAnchor editAs="oneCell">
    <xdr:from>
      <xdr:col>2</xdr:col>
      <xdr:colOff>99060</xdr:colOff>
      <xdr:row>42</xdr:row>
      <xdr:rowOff>30479</xdr:rowOff>
    </xdr:from>
    <xdr:to>
      <xdr:col>6</xdr:col>
      <xdr:colOff>437091</xdr:colOff>
      <xdr:row>55</xdr:row>
      <xdr:rowOff>58313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CB789D-F86B-1B75-423A-C6399AC05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62900" y="8458199"/>
          <a:ext cx="2781300" cy="249946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DB4D6D-80F1-4399-9CD5-5D984212CB87}" name="Table2" displayName="Table2" ref="A2:N60" totalsRowShown="0">
  <autoFilter ref="A2:N60" xr:uid="{0EDB4D6D-80F1-4399-9CD5-5D984212CB87}"/>
  <tableColumns count="14">
    <tableColumn id="1" xr3:uid="{F62E2D9B-4224-4B6C-877B-72A95AB6195D}" name="First Name"/>
    <tableColumn id="2" xr3:uid="{84476165-3D20-4500-B5D8-6DA61AC32DD8}" name="Last Name"/>
    <tableColumn id="3" xr3:uid="{CA025A3A-DC76-414D-BB2F-54454E6A0373}" name="Employee ID#"/>
    <tableColumn id="4" xr3:uid="{697EEF78-DD63-4CEB-99F1-6E104FDC536E}" name="Location"/>
    <tableColumn id="5" xr3:uid="{C98C2288-877C-4E3C-8834-FED4B9D8F752}" name="Department"/>
    <tableColumn id="14" xr3:uid="{7D0E0F61-A0EE-4F8A-A808-ED76CEBFAE7E}" name="Position"/>
    <tableColumn id="6" xr3:uid="{575DC432-AF39-4D7B-B3C7-E1A51FD8BAF0}" name="Hours"/>
    <tableColumn id="7" xr3:uid="{41FB721C-B943-4AEA-A913-C3C1A194C95B}" name="Rate"/>
    <tableColumn id="8" xr3:uid="{D534783B-EAC3-40A1-82BA-24008AD77811}" name="Comm."/>
    <tableColumn id="9" xr3:uid="{9A5ACA34-0ABA-481D-9F20-362650B788B6}" name="Reg Hours" dataDxfId="4">
      <calculatedColumnFormula>IF(G3&gt;40,40,G3)</calculatedColumnFormula>
    </tableColumn>
    <tableColumn id="10" xr3:uid="{15A71FB7-E027-4771-98F9-471B9F54362C}" name="Reg Pay" dataDxfId="3">
      <calculatedColumnFormula>J3*H3</calculatedColumnFormula>
    </tableColumn>
    <tableColumn id="11" xr3:uid="{7C29B5AD-DD3D-4407-837A-B24DA7351855}" name="OT Hours" dataDxfId="2">
      <calculatedColumnFormula>IF(G3&gt;40,G3-40,0)</calculatedColumnFormula>
    </tableColumn>
    <tableColumn id="12" xr3:uid="{80852163-BB54-4DA4-910C-4B4B0C6CCEBC}" name="OT Pay" dataDxfId="1">
      <calculatedColumnFormula>L3*H3*1.5</calculatedColumnFormula>
    </tableColumn>
    <tableColumn id="13" xr3:uid="{8A05826B-61C3-4583-A101-8F9595D260E6}" name="Gross Pay" dataDxfId="0">
      <calculatedColumnFormula>K3+M3+I3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2:N60"/>
  <sheetViews>
    <sheetView tabSelected="1" view="pageLayout" zoomScale="85" zoomScaleNormal="100" zoomScalePageLayoutView="85" workbookViewId="0">
      <selection activeCell="F13" sqref="F13"/>
    </sheetView>
  </sheetViews>
  <sheetFormatPr defaultRowHeight="14.35" x14ac:dyDescent="0.5"/>
  <cols>
    <col min="1" max="1" width="13.05859375" customWidth="1"/>
    <col min="2" max="2" width="15.703125" customWidth="1"/>
    <col min="3" max="3" width="14.05859375" customWidth="1"/>
    <col min="4" max="4" width="23.3515625" customWidth="1"/>
    <col min="5" max="5" width="24.87890625" customWidth="1"/>
    <col min="6" max="6" width="24.05859375" customWidth="1"/>
    <col min="7" max="13" width="9.703125" customWidth="1"/>
  </cols>
  <sheetData>
    <row r="2" spans="1:14" x14ac:dyDescent="0.5">
      <c r="A2" t="s">
        <v>0</v>
      </c>
      <c r="B2" t="s">
        <v>1</v>
      </c>
      <c r="C2" t="s">
        <v>2</v>
      </c>
      <c r="D2" t="s">
        <v>4</v>
      </c>
      <c r="E2" t="s">
        <v>5</v>
      </c>
      <c r="F2" t="s">
        <v>177</v>
      </c>
      <c r="G2" t="s">
        <v>3</v>
      </c>
      <c r="H2" t="s">
        <v>6</v>
      </c>
      <c r="I2" t="s">
        <v>125</v>
      </c>
      <c r="J2" t="s">
        <v>7</v>
      </c>
      <c r="K2" t="s">
        <v>8</v>
      </c>
      <c r="L2" t="s">
        <v>9</v>
      </c>
      <c r="M2" t="s">
        <v>10</v>
      </c>
      <c r="N2" t="s">
        <v>11</v>
      </c>
    </row>
    <row r="3" spans="1:14" x14ac:dyDescent="0.5">
      <c r="A3" t="s">
        <v>92</v>
      </c>
      <c r="B3" t="s">
        <v>109</v>
      </c>
      <c r="C3">
        <v>16688</v>
      </c>
      <c r="D3" t="s">
        <v>114</v>
      </c>
      <c r="E3" t="s">
        <v>13</v>
      </c>
      <c r="F3" t="s">
        <v>178</v>
      </c>
      <c r="G3">
        <v>40</v>
      </c>
      <c r="H3">
        <v>31</v>
      </c>
      <c r="I3">
        <v>0</v>
      </c>
      <c r="J3">
        <f t="shared" ref="J3:J34" si="0">IF(G3&gt;40,40,G3)</f>
        <v>40</v>
      </c>
      <c r="K3">
        <f t="shared" ref="K3:K34" si="1">J3*H3</f>
        <v>1240</v>
      </c>
      <c r="L3">
        <f t="shared" ref="L3:L34" si="2">IF(G3&gt;40,G3-40,0)</f>
        <v>0</v>
      </c>
      <c r="M3">
        <f t="shared" ref="M3:M34" si="3">L3*H3*1.5</f>
        <v>0</v>
      </c>
      <c r="N3">
        <f t="shared" ref="N3:N34" si="4">K3+M3+I3</f>
        <v>1240</v>
      </c>
    </row>
    <row r="4" spans="1:14" x14ac:dyDescent="0.5">
      <c r="A4" t="s">
        <v>48</v>
      </c>
      <c r="B4" t="s">
        <v>36</v>
      </c>
      <c r="C4">
        <v>13651</v>
      </c>
      <c r="D4" t="s">
        <v>114</v>
      </c>
      <c r="E4" t="s">
        <v>14</v>
      </c>
      <c r="F4" t="s">
        <v>178</v>
      </c>
      <c r="G4">
        <v>34</v>
      </c>
      <c r="H4">
        <v>17</v>
      </c>
      <c r="I4">
        <v>0</v>
      </c>
      <c r="J4">
        <f t="shared" si="0"/>
        <v>34</v>
      </c>
      <c r="K4">
        <f t="shared" si="1"/>
        <v>578</v>
      </c>
      <c r="L4">
        <f t="shared" si="2"/>
        <v>0</v>
      </c>
      <c r="M4">
        <f t="shared" si="3"/>
        <v>0</v>
      </c>
      <c r="N4">
        <f t="shared" si="4"/>
        <v>578</v>
      </c>
    </row>
    <row r="5" spans="1:14" x14ac:dyDescent="0.5">
      <c r="A5" t="s">
        <v>50</v>
      </c>
      <c r="B5" t="s">
        <v>38</v>
      </c>
      <c r="C5">
        <v>17232</v>
      </c>
      <c r="D5" t="s">
        <v>114</v>
      </c>
      <c r="E5" t="s">
        <v>14</v>
      </c>
      <c r="F5" t="s">
        <v>178</v>
      </c>
      <c r="G5">
        <v>27</v>
      </c>
      <c r="H5">
        <v>13</v>
      </c>
      <c r="I5">
        <v>0</v>
      </c>
      <c r="J5">
        <f t="shared" si="0"/>
        <v>27</v>
      </c>
      <c r="K5">
        <f t="shared" si="1"/>
        <v>351</v>
      </c>
      <c r="L5">
        <f t="shared" si="2"/>
        <v>0</v>
      </c>
      <c r="M5">
        <f t="shared" si="3"/>
        <v>0</v>
      </c>
      <c r="N5">
        <f t="shared" si="4"/>
        <v>351</v>
      </c>
    </row>
    <row r="6" spans="1:14" x14ac:dyDescent="0.5">
      <c r="A6" t="s">
        <v>115</v>
      </c>
      <c r="B6" t="s">
        <v>39</v>
      </c>
      <c r="C6">
        <v>20303</v>
      </c>
      <c r="D6" t="s">
        <v>114</v>
      </c>
      <c r="E6" t="s">
        <v>12</v>
      </c>
      <c r="F6" t="s">
        <v>179</v>
      </c>
      <c r="G6">
        <v>36</v>
      </c>
      <c r="H6">
        <v>21.5</v>
      </c>
      <c r="I6">
        <v>594</v>
      </c>
      <c r="J6">
        <f t="shared" si="0"/>
        <v>36</v>
      </c>
      <c r="K6">
        <f t="shared" si="1"/>
        <v>774</v>
      </c>
      <c r="L6">
        <f t="shared" si="2"/>
        <v>0</v>
      </c>
      <c r="M6">
        <f t="shared" si="3"/>
        <v>0</v>
      </c>
      <c r="N6">
        <f t="shared" si="4"/>
        <v>1368</v>
      </c>
    </row>
    <row r="7" spans="1:14" x14ac:dyDescent="0.5">
      <c r="A7" t="s">
        <v>116</v>
      </c>
      <c r="B7" t="s">
        <v>41</v>
      </c>
      <c r="C7">
        <v>14917</v>
      </c>
      <c r="D7" t="s">
        <v>114</v>
      </c>
      <c r="E7" t="s">
        <v>12</v>
      </c>
      <c r="F7" t="s">
        <v>178</v>
      </c>
      <c r="G7">
        <v>30</v>
      </c>
      <c r="H7">
        <v>15</v>
      </c>
      <c r="I7">
        <v>988</v>
      </c>
      <c r="J7">
        <f t="shared" si="0"/>
        <v>30</v>
      </c>
      <c r="K7">
        <f t="shared" si="1"/>
        <v>450</v>
      </c>
      <c r="L7">
        <f t="shared" si="2"/>
        <v>0</v>
      </c>
      <c r="M7">
        <f t="shared" si="3"/>
        <v>0</v>
      </c>
      <c r="N7">
        <f t="shared" si="4"/>
        <v>1438</v>
      </c>
    </row>
    <row r="8" spans="1:14" x14ac:dyDescent="0.5">
      <c r="A8" t="s">
        <v>108</v>
      </c>
      <c r="B8" t="s">
        <v>109</v>
      </c>
      <c r="C8">
        <v>22404</v>
      </c>
      <c r="D8" t="s">
        <v>114</v>
      </c>
      <c r="E8" t="s">
        <v>12</v>
      </c>
      <c r="F8" t="s">
        <v>179</v>
      </c>
      <c r="G8">
        <v>47</v>
      </c>
      <c r="H8">
        <v>20</v>
      </c>
      <c r="I8">
        <v>1104</v>
      </c>
      <c r="J8">
        <f t="shared" si="0"/>
        <v>40</v>
      </c>
      <c r="K8">
        <f t="shared" si="1"/>
        <v>800</v>
      </c>
      <c r="L8">
        <f t="shared" si="2"/>
        <v>7</v>
      </c>
      <c r="M8">
        <f t="shared" si="3"/>
        <v>210</v>
      </c>
      <c r="N8">
        <f t="shared" si="4"/>
        <v>2114</v>
      </c>
    </row>
    <row r="9" spans="1:14" x14ac:dyDescent="0.5">
      <c r="A9" t="s">
        <v>80</v>
      </c>
      <c r="B9" t="s">
        <v>65</v>
      </c>
      <c r="C9">
        <v>17571</v>
      </c>
      <c r="D9" t="s">
        <v>112</v>
      </c>
      <c r="E9" t="s">
        <v>14</v>
      </c>
      <c r="F9" t="s">
        <v>178</v>
      </c>
      <c r="G9">
        <v>42</v>
      </c>
      <c r="H9">
        <v>17.75</v>
      </c>
      <c r="I9">
        <v>0</v>
      </c>
      <c r="J9">
        <f t="shared" si="0"/>
        <v>40</v>
      </c>
      <c r="K9">
        <f t="shared" si="1"/>
        <v>710</v>
      </c>
      <c r="L9">
        <f t="shared" si="2"/>
        <v>2</v>
      </c>
      <c r="M9">
        <f t="shared" si="3"/>
        <v>53.25</v>
      </c>
      <c r="N9">
        <f t="shared" si="4"/>
        <v>763.25</v>
      </c>
    </row>
    <row r="10" spans="1:14" x14ac:dyDescent="0.5">
      <c r="A10" t="s">
        <v>117</v>
      </c>
      <c r="B10" t="s">
        <v>66</v>
      </c>
      <c r="C10">
        <v>16735</v>
      </c>
      <c r="D10" t="s">
        <v>112</v>
      </c>
      <c r="E10" t="s">
        <v>14</v>
      </c>
      <c r="F10" t="s">
        <v>179</v>
      </c>
      <c r="G10">
        <v>38</v>
      </c>
      <c r="H10">
        <v>20</v>
      </c>
      <c r="I10">
        <v>0</v>
      </c>
      <c r="J10">
        <f t="shared" si="0"/>
        <v>38</v>
      </c>
      <c r="K10">
        <f t="shared" si="1"/>
        <v>760</v>
      </c>
      <c r="L10">
        <f t="shared" si="2"/>
        <v>0</v>
      </c>
      <c r="M10">
        <f t="shared" si="3"/>
        <v>0</v>
      </c>
      <c r="N10">
        <f t="shared" si="4"/>
        <v>760</v>
      </c>
    </row>
    <row r="11" spans="1:14" x14ac:dyDescent="0.5">
      <c r="A11" t="s">
        <v>23</v>
      </c>
      <c r="B11" t="s">
        <v>82</v>
      </c>
      <c r="C11">
        <v>15563</v>
      </c>
      <c r="D11" t="s">
        <v>112</v>
      </c>
      <c r="E11" t="s">
        <v>12</v>
      </c>
      <c r="F11" t="s">
        <v>179</v>
      </c>
      <c r="G11">
        <v>36</v>
      </c>
      <c r="H11">
        <v>14</v>
      </c>
      <c r="I11">
        <v>1057</v>
      </c>
      <c r="J11">
        <f t="shared" si="0"/>
        <v>36</v>
      </c>
      <c r="K11">
        <f t="shared" si="1"/>
        <v>504</v>
      </c>
      <c r="L11">
        <f t="shared" si="2"/>
        <v>0</v>
      </c>
      <c r="M11">
        <f t="shared" si="3"/>
        <v>0</v>
      </c>
      <c r="N11">
        <f t="shared" si="4"/>
        <v>1561</v>
      </c>
    </row>
    <row r="12" spans="1:14" x14ac:dyDescent="0.5">
      <c r="A12" t="s">
        <v>90</v>
      </c>
      <c r="B12" t="s">
        <v>82</v>
      </c>
      <c r="C12">
        <v>13089</v>
      </c>
      <c r="D12" t="s">
        <v>112</v>
      </c>
      <c r="E12" t="s">
        <v>14</v>
      </c>
      <c r="F12" t="s">
        <v>179</v>
      </c>
      <c r="G12">
        <v>32</v>
      </c>
      <c r="H12">
        <v>16</v>
      </c>
      <c r="I12">
        <v>0</v>
      </c>
      <c r="J12">
        <f t="shared" si="0"/>
        <v>32</v>
      </c>
      <c r="K12">
        <f t="shared" si="1"/>
        <v>512</v>
      </c>
      <c r="L12">
        <f t="shared" si="2"/>
        <v>0</v>
      </c>
      <c r="M12">
        <f t="shared" si="3"/>
        <v>0</v>
      </c>
      <c r="N12">
        <f t="shared" si="4"/>
        <v>512</v>
      </c>
    </row>
    <row r="13" spans="1:14" x14ac:dyDescent="0.5">
      <c r="A13" t="s">
        <v>94</v>
      </c>
      <c r="B13" t="s">
        <v>71</v>
      </c>
      <c r="C13">
        <v>13733</v>
      </c>
      <c r="D13" t="s">
        <v>112</v>
      </c>
      <c r="E13" t="s">
        <v>13</v>
      </c>
      <c r="F13" t="s">
        <v>178</v>
      </c>
      <c r="G13">
        <v>28</v>
      </c>
      <c r="H13">
        <v>36</v>
      </c>
      <c r="I13">
        <v>0</v>
      </c>
      <c r="J13">
        <f t="shared" si="0"/>
        <v>28</v>
      </c>
      <c r="K13">
        <f t="shared" si="1"/>
        <v>1008</v>
      </c>
      <c r="L13">
        <f t="shared" si="2"/>
        <v>0</v>
      </c>
      <c r="M13">
        <f t="shared" si="3"/>
        <v>0</v>
      </c>
      <c r="N13">
        <f t="shared" si="4"/>
        <v>1008</v>
      </c>
    </row>
    <row r="14" spans="1:14" x14ac:dyDescent="0.5">
      <c r="A14" t="s">
        <v>18</v>
      </c>
      <c r="B14" t="s">
        <v>118</v>
      </c>
      <c r="C14">
        <v>17371</v>
      </c>
      <c r="D14" t="s">
        <v>112</v>
      </c>
      <c r="E14" t="s">
        <v>12</v>
      </c>
      <c r="F14" t="s">
        <v>178</v>
      </c>
      <c r="G14">
        <v>35</v>
      </c>
      <c r="H14">
        <v>24</v>
      </c>
      <c r="I14">
        <v>917</v>
      </c>
      <c r="J14">
        <f t="shared" si="0"/>
        <v>35</v>
      </c>
      <c r="K14">
        <f t="shared" si="1"/>
        <v>840</v>
      </c>
      <c r="L14">
        <f t="shared" si="2"/>
        <v>0</v>
      </c>
      <c r="M14">
        <f t="shared" si="3"/>
        <v>0</v>
      </c>
      <c r="N14">
        <f t="shared" si="4"/>
        <v>1757</v>
      </c>
    </row>
    <row r="15" spans="1:14" x14ac:dyDescent="0.5">
      <c r="A15" t="s">
        <v>22</v>
      </c>
      <c r="B15" t="s">
        <v>84</v>
      </c>
      <c r="C15">
        <v>22113</v>
      </c>
      <c r="D15" t="s">
        <v>112</v>
      </c>
      <c r="E15" t="s">
        <v>14</v>
      </c>
      <c r="F15" t="s">
        <v>179</v>
      </c>
      <c r="G15">
        <v>44</v>
      </c>
      <c r="H15">
        <v>12.75</v>
      </c>
      <c r="I15">
        <v>0</v>
      </c>
      <c r="J15">
        <f t="shared" si="0"/>
        <v>40</v>
      </c>
      <c r="K15">
        <f t="shared" si="1"/>
        <v>510</v>
      </c>
      <c r="L15">
        <f t="shared" si="2"/>
        <v>4</v>
      </c>
      <c r="M15">
        <f t="shared" si="3"/>
        <v>76.5</v>
      </c>
      <c r="N15">
        <f t="shared" si="4"/>
        <v>586.5</v>
      </c>
    </row>
    <row r="16" spans="1:14" x14ac:dyDescent="0.5">
      <c r="A16" t="s">
        <v>25</v>
      </c>
      <c r="B16" t="s">
        <v>42</v>
      </c>
      <c r="C16">
        <v>21635</v>
      </c>
      <c r="D16" t="s">
        <v>112</v>
      </c>
      <c r="E16" t="s">
        <v>13</v>
      </c>
      <c r="F16" t="s">
        <v>178</v>
      </c>
      <c r="G16">
        <v>26</v>
      </c>
      <c r="H16">
        <v>30</v>
      </c>
      <c r="I16">
        <v>0</v>
      </c>
      <c r="J16">
        <f t="shared" si="0"/>
        <v>26</v>
      </c>
      <c r="K16">
        <f t="shared" si="1"/>
        <v>780</v>
      </c>
      <c r="L16">
        <f t="shared" si="2"/>
        <v>0</v>
      </c>
      <c r="M16">
        <f t="shared" si="3"/>
        <v>0</v>
      </c>
      <c r="N16">
        <f t="shared" si="4"/>
        <v>780</v>
      </c>
    </row>
    <row r="17" spans="1:14" x14ac:dyDescent="0.5">
      <c r="A17" t="s">
        <v>28</v>
      </c>
      <c r="B17" t="s">
        <v>104</v>
      </c>
      <c r="C17">
        <v>23236</v>
      </c>
      <c r="D17" t="s">
        <v>112</v>
      </c>
      <c r="E17" t="s">
        <v>12</v>
      </c>
      <c r="F17" t="s">
        <v>179</v>
      </c>
      <c r="G17">
        <v>27</v>
      </c>
      <c r="H17">
        <v>13</v>
      </c>
      <c r="I17">
        <v>486</v>
      </c>
      <c r="J17">
        <f t="shared" si="0"/>
        <v>27</v>
      </c>
      <c r="K17">
        <f t="shared" si="1"/>
        <v>351</v>
      </c>
      <c r="L17">
        <f t="shared" si="2"/>
        <v>0</v>
      </c>
      <c r="M17">
        <f t="shared" si="3"/>
        <v>0</v>
      </c>
      <c r="N17">
        <f t="shared" si="4"/>
        <v>837</v>
      </c>
    </row>
    <row r="18" spans="1:14" x14ac:dyDescent="0.5">
      <c r="A18" t="s">
        <v>42</v>
      </c>
      <c r="B18" t="s">
        <v>30</v>
      </c>
      <c r="C18">
        <v>15332</v>
      </c>
      <c r="D18" t="s">
        <v>112</v>
      </c>
      <c r="E18" t="s">
        <v>12</v>
      </c>
      <c r="F18" t="s">
        <v>178</v>
      </c>
      <c r="G18">
        <v>45</v>
      </c>
      <c r="H18">
        <v>14</v>
      </c>
      <c r="I18">
        <v>880</v>
      </c>
      <c r="J18">
        <f t="shared" si="0"/>
        <v>40</v>
      </c>
      <c r="K18">
        <f t="shared" si="1"/>
        <v>560</v>
      </c>
      <c r="L18">
        <f t="shared" si="2"/>
        <v>5</v>
      </c>
      <c r="M18">
        <f t="shared" si="3"/>
        <v>105</v>
      </c>
      <c r="N18">
        <f t="shared" si="4"/>
        <v>1545</v>
      </c>
    </row>
    <row r="19" spans="1:14" x14ac:dyDescent="0.5">
      <c r="A19" t="s">
        <v>49</v>
      </c>
      <c r="B19" t="s">
        <v>37</v>
      </c>
      <c r="C19">
        <v>12743</v>
      </c>
      <c r="D19" t="s">
        <v>112</v>
      </c>
      <c r="E19" t="s">
        <v>14</v>
      </c>
      <c r="F19" t="s">
        <v>178</v>
      </c>
      <c r="G19">
        <v>25</v>
      </c>
      <c r="H19">
        <v>15</v>
      </c>
      <c r="I19">
        <v>0</v>
      </c>
      <c r="J19">
        <f t="shared" si="0"/>
        <v>25</v>
      </c>
      <c r="K19">
        <f t="shared" si="1"/>
        <v>375</v>
      </c>
      <c r="L19">
        <f t="shared" si="2"/>
        <v>0</v>
      </c>
      <c r="M19">
        <f t="shared" si="3"/>
        <v>0</v>
      </c>
      <c r="N19">
        <f t="shared" si="4"/>
        <v>375</v>
      </c>
    </row>
    <row r="20" spans="1:14" x14ac:dyDescent="0.5">
      <c r="A20" t="s">
        <v>51</v>
      </c>
      <c r="B20" t="s">
        <v>119</v>
      </c>
      <c r="C20">
        <v>14398</v>
      </c>
      <c r="D20" t="s">
        <v>112</v>
      </c>
      <c r="E20" t="s">
        <v>12</v>
      </c>
      <c r="F20" t="s">
        <v>179</v>
      </c>
      <c r="G20">
        <v>44</v>
      </c>
      <c r="H20">
        <v>19</v>
      </c>
      <c r="I20">
        <v>682</v>
      </c>
      <c r="J20">
        <f t="shared" si="0"/>
        <v>40</v>
      </c>
      <c r="K20">
        <f t="shared" si="1"/>
        <v>760</v>
      </c>
      <c r="L20">
        <f t="shared" si="2"/>
        <v>4</v>
      </c>
      <c r="M20">
        <f t="shared" si="3"/>
        <v>114</v>
      </c>
      <c r="N20">
        <f t="shared" si="4"/>
        <v>1556</v>
      </c>
    </row>
    <row r="21" spans="1:14" x14ac:dyDescent="0.5">
      <c r="A21" t="s">
        <v>44</v>
      </c>
      <c r="B21" t="s">
        <v>120</v>
      </c>
      <c r="C21">
        <v>19657</v>
      </c>
      <c r="D21" t="s">
        <v>112</v>
      </c>
      <c r="E21" t="s">
        <v>12</v>
      </c>
      <c r="F21" t="s">
        <v>178</v>
      </c>
      <c r="G21">
        <v>46</v>
      </c>
      <c r="H21">
        <v>12</v>
      </c>
      <c r="I21">
        <v>750</v>
      </c>
      <c r="J21">
        <f t="shared" si="0"/>
        <v>40</v>
      </c>
      <c r="K21">
        <f t="shared" si="1"/>
        <v>480</v>
      </c>
      <c r="L21">
        <f t="shared" si="2"/>
        <v>6</v>
      </c>
      <c r="M21">
        <f t="shared" si="3"/>
        <v>108</v>
      </c>
      <c r="N21">
        <f t="shared" si="4"/>
        <v>1338</v>
      </c>
    </row>
    <row r="22" spans="1:14" x14ac:dyDescent="0.5">
      <c r="A22" t="s">
        <v>58</v>
      </c>
      <c r="B22" t="s">
        <v>99</v>
      </c>
      <c r="C22">
        <v>12446</v>
      </c>
      <c r="D22" t="s">
        <v>112</v>
      </c>
      <c r="E22" t="s">
        <v>12</v>
      </c>
      <c r="F22" t="s">
        <v>179</v>
      </c>
      <c r="G22">
        <v>49</v>
      </c>
      <c r="H22">
        <v>14.5</v>
      </c>
      <c r="I22">
        <v>299</v>
      </c>
      <c r="J22">
        <f t="shared" si="0"/>
        <v>40</v>
      </c>
      <c r="K22">
        <f t="shared" si="1"/>
        <v>580</v>
      </c>
      <c r="L22">
        <f t="shared" si="2"/>
        <v>9</v>
      </c>
      <c r="M22">
        <f t="shared" si="3"/>
        <v>195.75</v>
      </c>
      <c r="N22">
        <f t="shared" si="4"/>
        <v>1074.75</v>
      </c>
    </row>
    <row r="23" spans="1:14" x14ac:dyDescent="0.5">
      <c r="A23" t="s">
        <v>59</v>
      </c>
      <c r="B23" t="s">
        <v>100</v>
      </c>
      <c r="C23">
        <v>12651</v>
      </c>
      <c r="D23" t="s">
        <v>112</v>
      </c>
      <c r="E23" t="s">
        <v>12</v>
      </c>
      <c r="F23" t="s">
        <v>178</v>
      </c>
      <c r="G23">
        <v>43</v>
      </c>
      <c r="H23">
        <v>20</v>
      </c>
      <c r="I23">
        <v>1196</v>
      </c>
      <c r="J23">
        <f t="shared" si="0"/>
        <v>40</v>
      </c>
      <c r="K23">
        <f t="shared" si="1"/>
        <v>800</v>
      </c>
      <c r="L23">
        <f t="shared" si="2"/>
        <v>3</v>
      </c>
      <c r="M23">
        <f t="shared" si="3"/>
        <v>90</v>
      </c>
      <c r="N23">
        <f t="shared" si="4"/>
        <v>2086</v>
      </c>
    </row>
    <row r="24" spans="1:14" x14ac:dyDescent="0.5">
      <c r="A24" t="s">
        <v>60</v>
      </c>
      <c r="B24" t="s">
        <v>101</v>
      </c>
      <c r="C24">
        <v>13365</v>
      </c>
      <c r="D24" t="s">
        <v>112</v>
      </c>
      <c r="E24" t="s">
        <v>13</v>
      </c>
      <c r="F24" t="s">
        <v>179</v>
      </c>
      <c r="G24">
        <v>40</v>
      </c>
      <c r="H24">
        <v>38</v>
      </c>
      <c r="I24">
        <v>0</v>
      </c>
      <c r="J24">
        <f t="shared" si="0"/>
        <v>40</v>
      </c>
      <c r="K24">
        <f t="shared" si="1"/>
        <v>1520</v>
      </c>
      <c r="L24">
        <f t="shared" si="2"/>
        <v>0</v>
      </c>
      <c r="M24">
        <f t="shared" si="3"/>
        <v>0</v>
      </c>
      <c r="N24">
        <f t="shared" si="4"/>
        <v>1520</v>
      </c>
    </row>
    <row r="25" spans="1:14" x14ac:dyDescent="0.5">
      <c r="A25" t="s">
        <v>102</v>
      </c>
      <c r="B25" t="s">
        <v>68</v>
      </c>
      <c r="C25">
        <v>20368</v>
      </c>
      <c r="D25" t="s">
        <v>112</v>
      </c>
      <c r="E25" t="s">
        <v>12</v>
      </c>
      <c r="F25" t="s">
        <v>179</v>
      </c>
      <c r="G25">
        <v>34</v>
      </c>
      <c r="H25">
        <v>15</v>
      </c>
      <c r="I25">
        <v>609</v>
      </c>
      <c r="J25">
        <f t="shared" si="0"/>
        <v>34</v>
      </c>
      <c r="K25">
        <f t="shared" si="1"/>
        <v>510</v>
      </c>
      <c r="L25">
        <f t="shared" si="2"/>
        <v>0</v>
      </c>
      <c r="M25">
        <f t="shared" si="3"/>
        <v>0</v>
      </c>
      <c r="N25">
        <f t="shared" si="4"/>
        <v>1119</v>
      </c>
    </row>
    <row r="26" spans="1:14" x14ac:dyDescent="0.5">
      <c r="A26" t="s">
        <v>121</v>
      </c>
      <c r="B26" t="s">
        <v>82</v>
      </c>
      <c r="C26">
        <v>16340</v>
      </c>
      <c r="D26" t="s">
        <v>113</v>
      </c>
      <c r="E26" t="s">
        <v>13</v>
      </c>
      <c r="F26" t="s">
        <v>179</v>
      </c>
      <c r="G26">
        <v>36</v>
      </c>
      <c r="H26">
        <v>20</v>
      </c>
      <c r="I26">
        <v>0</v>
      </c>
      <c r="J26">
        <f t="shared" si="0"/>
        <v>36</v>
      </c>
      <c r="K26">
        <f t="shared" si="1"/>
        <v>720</v>
      </c>
      <c r="L26">
        <f t="shared" si="2"/>
        <v>0</v>
      </c>
      <c r="M26">
        <f t="shared" si="3"/>
        <v>0</v>
      </c>
      <c r="N26">
        <f t="shared" si="4"/>
        <v>720</v>
      </c>
    </row>
    <row r="27" spans="1:14" x14ac:dyDescent="0.5">
      <c r="A27" t="s">
        <v>103</v>
      </c>
      <c r="B27" t="s">
        <v>72</v>
      </c>
      <c r="C27">
        <v>13041</v>
      </c>
      <c r="D27" t="s">
        <v>113</v>
      </c>
      <c r="E27" t="s">
        <v>12</v>
      </c>
      <c r="F27" t="s">
        <v>178</v>
      </c>
      <c r="G27">
        <v>48</v>
      </c>
      <c r="H27">
        <v>17</v>
      </c>
      <c r="I27">
        <v>906</v>
      </c>
      <c r="J27">
        <f t="shared" si="0"/>
        <v>40</v>
      </c>
      <c r="K27">
        <f t="shared" si="1"/>
        <v>680</v>
      </c>
      <c r="L27">
        <f t="shared" si="2"/>
        <v>8</v>
      </c>
      <c r="M27">
        <f t="shared" si="3"/>
        <v>204</v>
      </c>
      <c r="N27">
        <f t="shared" si="4"/>
        <v>1790</v>
      </c>
    </row>
    <row r="28" spans="1:14" x14ac:dyDescent="0.5">
      <c r="A28" t="s">
        <v>19</v>
      </c>
      <c r="B28" t="s">
        <v>81</v>
      </c>
      <c r="C28">
        <v>14578</v>
      </c>
      <c r="D28" t="s">
        <v>113</v>
      </c>
      <c r="E28" t="s">
        <v>14</v>
      </c>
      <c r="F28" t="s">
        <v>178</v>
      </c>
      <c r="G28">
        <v>36</v>
      </c>
      <c r="H28">
        <v>20</v>
      </c>
      <c r="I28">
        <v>0</v>
      </c>
      <c r="J28">
        <f t="shared" si="0"/>
        <v>36</v>
      </c>
      <c r="K28">
        <f t="shared" si="1"/>
        <v>720</v>
      </c>
      <c r="L28">
        <f t="shared" si="2"/>
        <v>0</v>
      </c>
      <c r="M28">
        <f t="shared" si="3"/>
        <v>0</v>
      </c>
      <c r="N28">
        <f t="shared" si="4"/>
        <v>720</v>
      </c>
    </row>
    <row r="29" spans="1:14" x14ac:dyDescent="0.5">
      <c r="A29" t="s">
        <v>23</v>
      </c>
      <c r="B29" t="s">
        <v>85</v>
      </c>
      <c r="C29">
        <v>15690</v>
      </c>
      <c r="D29" t="s">
        <v>113</v>
      </c>
      <c r="E29" t="s">
        <v>14</v>
      </c>
      <c r="F29" t="s">
        <v>179</v>
      </c>
      <c r="G29">
        <v>31</v>
      </c>
      <c r="H29">
        <v>19</v>
      </c>
      <c r="I29">
        <v>0</v>
      </c>
      <c r="J29">
        <f t="shared" si="0"/>
        <v>31</v>
      </c>
      <c r="K29">
        <f t="shared" si="1"/>
        <v>589</v>
      </c>
      <c r="L29">
        <f t="shared" si="2"/>
        <v>0</v>
      </c>
      <c r="M29">
        <f t="shared" si="3"/>
        <v>0</v>
      </c>
      <c r="N29">
        <f t="shared" si="4"/>
        <v>589</v>
      </c>
    </row>
    <row r="30" spans="1:14" x14ac:dyDescent="0.5">
      <c r="A30" t="s">
        <v>24</v>
      </c>
      <c r="B30" t="s">
        <v>86</v>
      </c>
      <c r="C30">
        <v>17641</v>
      </c>
      <c r="D30" t="s">
        <v>113</v>
      </c>
      <c r="E30" t="s">
        <v>12</v>
      </c>
      <c r="F30" t="s">
        <v>178</v>
      </c>
      <c r="G30">
        <v>46</v>
      </c>
      <c r="H30">
        <v>15</v>
      </c>
      <c r="I30">
        <v>514</v>
      </c>
      <c r="J30">
        <f t="shared" si="0"/>
        <v>40</v>
      </c>
      <c r="K30">
        <f t="shared" si="1"/>
        <v>600</v>
      </c>
      <c r="L30">
        <f t="shared" si="2"/>
        <v>6</v>
      </c>
      <c r="M30">
        <f t="shared" si="3"/>
        <v>135</v>
      </c>
      <c r="N30">
        <f t="shared" si="4"/>
        <v>1249</v>
      </c>
    </row>
    <row r="31" spans="1:14" x14ac:dyDescent="0.5">
      <c r="A31" t="s">
        <v>26</v>
      </c>
      <c r="B31" t="s">
        <v>87</v>
      </c>
      <c r="C31">
        <v>14767</v>
      </c>
      <c r="D31" t="s">
        <v>113</v>
      </c>
      <c r="E31" t="s">
        <v>12</v>
      </c>
      <c r="F31" t="s">
        <v>179</v>
      </c>
      <c r="G31">
        <v>30</v>
      </c>
      <c r="H31">
        <v>20</v>
      </c>
      <c r="I31">
        <v>1151</v>
      </c>
      <c r="J31">
        <f t="shared" si="0"/>
        <v>30</v>
      </c>
      <c r="K31">
        <f t="shared" si="1"/>
        <v>600</v>
      </c>
      <c r="L31">
        <f t="shared" si="2"/>
        <v>0</v>
      </c>
      <c r="M31">
        <f t="shared" si="3"/>
        <v>0</v>
      </c>
      <c r="N31">
        <f t="shared" si="4"/>
        <v>1751</v>
      </c>
    </row>
    <row r="32" spans="1:14" x14ac:dyDescent="0.5">
      <c r="A32" t="s">
        <v>47</v>
      </c>
      <c r="B32" t="s">
        <v>35</v>
      </c>
      <c r="C32">
        <v>18226</v>
      </c>
      <c r="D32" t="s">
        <v>113</v>
      </c>
      <c r="E32" t="s">
        <v>14</v>
      </c>
      <c r="F32" t="s">
        <v>178</v>
      </c>
      <c r="G32">
        <v>46</v>
      </c>
      <c r="H32">
        <v>16</v>
      </c>
      <c r="I32">
        <v>0</v>
      </c>
      <c r="J32">
        <f t="shared" si="0"/>
        <v>40</v>
      </c>
      <c r="K32">
        <f t="shared" si="1"/>
        <v>640</v>
      </c>
      <c r="L32">
        <f t="shared" si="2"/>
        <v>6</v>
      </c>
      <c r="M32">
        <f t="shared" si="3"/>
        <v>144</v>
      </c>
      <c r="N32">
        <f t="shared" si="4"/>
        <v>784</v>
      </c>
    </row>
    <row r="33" spans="1:14" x14ac:dyDescent="0.5">
      <c r="A33" t="s">
        <v>54</v>
      </c>
      <c r="B33" t="s">
        <v>40</v>
      </c>
      <c r="C33">
        <v>15695</v>
      </c>
      <c r="D33" t="s">
        <v>113</v>
      </c>
      <c r="E33" t="s">
        <v>13</v>
      </c>
      <c r="F33" t="s">
        <v>178</v>
      </c>
      <c r="G33">
        <v>38</v>
      </c>
      <c r="H33">
        <v>20</v>
      </c>
      <c r="I33">
        <v>0</v>
      </c>
      <c r="J33">
        <f t="shared" si="0"/>
        <v>38</v>
      </c>
      <c r="K33">
        <f t="shared" si="1"/>
        <v>760</v>
      </c>
      <c r="L33">
        <f t="shared" si="2"/>
        <v>0</v>
      </c>
      <c r="M33">
        <f t="shared" si="3"/>
        <v>0</v>
      </c>
      <c r="N33">
        <f t="shared" si="4"/>
        <v>760</v>
      </c>
    </row>
    <row r="34" spans="1:14" x14ac:dyDescent="0.5">
      <c r="A34" t="s">
        <v>106</v>
      </c>
      <c r="B34" t="s">
        <v>107</v>
      </c>
      <c r="C34">
        <v>12731</v>
      </c>
      <c r="D34" t="s">
        <v>113</v>
      </c>
      <c r="E34" t="s">
        <v>12</v>
      </c>
      <c r="F34" t="s">
        <v>178</v>
      </c>
      <c r="G34">
        <v>43</v>
      </c>
      <c r="H34">
        <v>16</v>
      </c>
      <c r="I34">
        <v>631</v>
      </c>
      <c r="J34">
        <f t="shared" si="0"/>
        <v>40</v>
      </c>
      <c r="K34">
        <f t="shared" si="1"/>
        <v>640</v>
      </c>
      <c r="L34">
        <f t="shared" si="2"/>
        <v>3</v>
      </c>
      <c r="M34">
        <f t="shared" si="3"/>
        <v>72</v>
      </c>
      <c r="N34">
        <f t="shared" si="4"/>
        <v>1343</v>
      </c>
    </row>
    <row r="35" spans="1:14" x14ac:dyDescent="0.5">
      <c r="A35" t="s">
        <v>76</v>
      </c>
      <c r="B35" t="s">
        <v>61</v>
      </c>
      <c r="C35">
        <v>20177</v>
      </c>
      <c r="D35" t="s">
        <v>110</v>
      </c>
      <c r="E35" t="s">
        <v>12</v>
      </c>
      <c r="F35" t="s">
        <v>179</v>
      </c>
      <c r="G35">
        <v>28</v>
      </c>
      <c r="H35">
        <v>13.5</v>
      </c>
      <c r="I35">
        <v>300</v>
      </c>
      <c r="J35">
        <f t="shared" ref="J35:J60" si="5">IF(G35&gt;40,40,G35)</f>
        <v>28</v>
      </c>
      <c r="K35">
        <f t="shared" ref="K35:K60" si="6">J35*H35</f>
        <v>378</v>
      </c>
      <c r="L35">
        <f t="shared" ref="L35:L60" si="7">IF(G35&gt;40,G35-40,0)</f>
        <v>0</v>
      </c>
      <c r="M35">
        <f t="shared" ref="M35:M60" si="8">L35*H35*1.5</f>
        <v>0</v>
      </c>
      <c r="N35">
        <f t="shared" ref="N35:N60" si="9">K35+M35+I35</f>
        <v>678</v>
      </c>
    </row>
    <row r="36" spans="1:14" x14ac:dyDescent="0.5">
      <c r="A36" t="s">
        <v>77</v>
      </c>
      <c r="B36" t="s">
        <v>62</v>
      </c>
      <c r="C36">
        <v>14155</v>
      </c>
      <c r="D36" t="s">
        <v>110</v>
      </c>
      <c r="E36" t="s">
        <v>12</v>
      </c>
      <c r="F36" t="s">
        <v>178</v>
      </c>
      <c r="G36">
        <v>44</v>
      </c>
      <c r="H36">
        <v>20</v>
      </c>
      <c r="I36">
        <v>1148</v>
      </c>
      <c r="J36">
        <f t="shared" si="5"/>
        <v>40</v>
      </c>
      <c r="K36">
        <f t="shared" si="6"/>
        <v>800</v>
      </c>
      <c r="L36">
        <f t="shared" si="7"/>
        <v>4</v>
      </c>
      <c r="M36">
        <f t="shared" si="8"/>
        <v>120</v>
      </c>
      <c r="N36">
        <f t="shared" si="9"/>
        <v>2068</v>
      </c>
    </row>
    <row r="37" spans="1:14" x14ac:dyDescent="0.5">
      <c r="A37" t="s">
        <v>78</v>
      </c>
      <c r="B37" t="s">
        <v>63</v>
      </c>
      <c r="C37">
        <v>17416</v>
      </c>
      <c r="D37" t="s">
        <v>110</v>
      </c>
      <c r="E37" t="s">
        <v>12</v>
      </c>
      <c r="F37" t="s">
        <v>179</v>
      </c>
      <c r="G37">
        <v>31</v>
      </c>
      <c r="H37">
        <v>22</v>
      </c>
      <c r="I37">
        <v>520</v>
      </c>
      <c r="J37">
        <f t="shared" si="5"/>
        <v>31</v>
      </c>
      <c r="K37">
        <f t="shared" si="6"/>
        <v>682</v>
      </c>
      <c r="L37">
        <f t="shared" si="7"/>
        <v>0</v>
      </c>
      <c r="M37">
        <f t="shared" si="8"/>
        <v>0</v>
      </c>
      <c r="N37">
        <f t="shared" si="9"/>
        <v>1202</v>
      </c>
    </row>
    <row r="38" spans="1:14" x14ac:dyDescent="0.5">
      <c r="A38" t="s">
        <v>79</v>
      </c>
      <c r="B38" t="s">
        <v>64</v>
      </c>
      <c r="C38">
        <v>14661</v>
      </c>
      <c r="D38" t="s">
        <v>110</v>
      </c>
      <c r="E38" t="s">
        <v>12</v>
      </c>
      <c r="F38" t="s">
        <v>178</v>
      </c>
      <c r="G38">
        <v>28</v>
      </c>
      <c r="H38">
        <v>20</v>
      </c>
      <c r="I38">
        <v>480</v>
      </c>
      <c r="J38">
        <f t="shared" si="5"/>
        <v>28</v>
      </c>
      <c r="K38">
        <f t="shared" si="6"/>
        <v>560</v>
      </c>
      <c r="L38">
        <f t="shared" si="7"/>
        <v>0</v>
      </c>
      <c r="M38">
        <f t="shared" si="8"/>
        <v>0</v>
      </c>
      <c r="N38">
        <f t="shared" si="9"/>
        <v>1040</v>
      </c>
    </row>
    <row r="39" spans="1:14" x14ac:dyDescent="0.5">
      <c r="A39" t="s">
        <v>19</v>
      </c>
      <c r="B39" t="s">
        <v>107</v>
      </c>
      <c r="C39">
        <v>19191</v>
      </c>
      <c r="D39" t="s">
        <v>110</v>
      </c>
      <c r="E39" t="s">
        <v>12</v>
      </c>
      <c r="F39" t="s">
        <v>179</v>
      </c>
      <c r="G39">
        <v>41</v>
      </c>
      <c r="H39">
        <v>16</v>
      </c>
      <c r="I39">
        <v>229</v>
      </c>
      <c r="J39">
        <f t="shared" si="5"/>
        <v>40</v>
      </c>
      <c r="K39">
        <f t="shared" si="6"/>
        <v>640</v>
      </c>
      <c r="L39">
        <f t="shared" si="7"/>
        <v>1</v>
      </c>
      <c r="M39">
        <f t="shared" si="8"/>
        <v>24</v>
      </c>
      <c r="N39">
        <f t="shared" si="9"/>
        <v>893</v>
      </c>
    </row>
    <row r="40" spans="1:14" x14ac:dyDescent="0.5">
      <c r="A40" t="s">
        <v>91</v>
      </c>
      <c r="B40" t="s">
        <v>68</v>
      </c>
      <c r="C40">
        <v>13434</v>
      </c>
      <c r="D40" t="s">
        <v>110</v>
      </c>
      <c r="E40" t="s">
        <v>12</v>
      </c>
      <c r="F40" t="s">
        <v>179</v>
      </c>
      <c r="G40">
        <v>44</v>
      </c>
      <c r="H40">
        <v>19</v>
      </c>
      <c r="I40">
        <v>377</v>
      </c>
      <c r="J40">
        <f t="shared" si="5"/>
        <v>40</v>
      </c>
      <c r="K40">
        <f t="shared" si="6"/>
        <v>760</v>
      </c>
      <c r="L40">
        <f t="shared" si="7"/>
        <v>4</v>
      </c>
      <c r="M40">
        <f t="shared" si="8"/>
        <v>114</v>
      </c>
      <c r="N40">
        <f t="shared" si="9"/>
        <v>1251</v>
      </c>
    </row>
    <row r="41" spans="1:14" x14ac:dyDescent="0.5">
      <c r="A41" t="s">
        <v>93</v>
      </c>
      <c r="B41" t="s">
        <v>70</v>
      </c>
      <c r="C41">
        <v>16054</v>
      </c>
      <c r="D41" t="s">
        <v>110</v>
      </c>
      <c r="E41" t="s">
        <v>14</v>
      </c>
      <c r="F41" t="s">
        <v>179</v>
      </c>
      <c r="G41">
        <v>39</v>
      </c>
      <c r="H41">
        <v>13</v>
      </c>
      <c r="I41">
        <v>0</v>
      </c>
      <c r="J41">
        <f t="shared" si="5"/>
        <v>39</v>
      </c>
      <c r="K41">
        <f t="shared" si="6"/>
        <v>507</v>
      </c>
      <c r="L41">
        <f t="shared" si="7"/>
        <v>0</v>
      </c>
      <c r="M41">
        <f t="shared" si="8"/>
        <v>0</v>
      </c>
      <c r="N41">
        <f t="shared" si="9"/>
        <v>507</v>
      </c>
    </row>
    <row r="42" spans="1:14" x14ac:dyDescent="0.5">
      <c r="A42" t="s">
        <v>95</v>
      </c>
      <c r="B42" t="s">
        <v>122</v>
      </c>
      <c r="C42">
        <v>21620</v>
      </c>
      <c r="D42" t="s">
        <v>110</v>
      </c>
      <c r="E42" t="s">
        <v>14</v>
      </c>
      <c r="F42" t="s">
        <v>178</v>
      </c>
      <c r="G42">
        <v>29</v>
      </c>
      <c r="H42">
        <v>15</v>
      </c>
      <c r="I42">
        <v>0</v>
      </c>
      <c r="J42">
        <f t="shared" si="5"/>
        <v>29</v>
      </c>
      <c r="K42">
        <f t="shared" si="6"/>
        <v>435</v>
      </c>
      <c r="L42">
        <f t="shared" si="7"/>
        <v>0</v>
      </c>
      <c r="M42">
        <f t="shared" si="8"/>
        <v>0</v>
      </c>
      <c r="N42">
        <f t="shared" si="9"/>
        <v>435</v>
      </c>
    </row>
    <row r="43" spans="1:14" x14ac:dyDescent="0.5">
      <c r="A43" t="s">
        <v>20</v>
      </c>
      <c r="B43" t="s">
        <v>82</v>
      </c>
      <c r="C43">
        <v>21810</v>
      </c>
      <c r="D43" t="s">
        <v>110</v>
      </c>
      <c r="E43" t="s">
        <v>14</v>
      </c>
      <c r="F43" t="s">
        <v>178</v>
      </c>
      <c r="G43">
        <v>35</v>
      </c>
      <c r="H43">
        <v>20</v>
      </c>
      <c r="I43">
        <v>0</v>
      </c>
      <c r="J43">
        <f t="shared" si="5"/>
        <v>35</v>
      </c>
      <c r="K43">
        <f t="shared" si="6"/>
        <v>700</v>
      </c>
      <c r="L43">
        <f t="shared" si="7"/>
        <v>0</v>
      </c>
      <c r="M43">
        <f t="shared" si="8"/>
        <v>0</v>
      </c>
      <c r="N43">
        <f t="shared" si="9"/>
        <v>700</v>
      </c>
    </row>
    <row r="44" spans="1:14" x14ac:dyDescent="0.5">
      <c r="A44" t="s">
        <v>29</v>
      </c>
      <c r="B44" t="s">
        <v>105</v>
      </c>
      <c r="C44">
        <v>12822</v>
      </c>
      <c r="D44" t="s">
        <v>110</v>
      </c>
      <c r="E44" t="s">
        <v>13</v>
      </c>
      <c r="F44" t="s">
        <v>179</v>
      </c>
      <c r="G44">
        <v>46</v>
      </c>
      <c r="H44">
        <v>27</v>
      </c>
      <c r="I44">
        <v>0</v>
      </c>
      <c r="J44">
        <f t="shared" si="5"/>
        <v>40</v>
      </c>
      <c r="K44">
        <f t="shared" si="6"/>
        <v>1080</v>
      </c>
      <c r="L44">
        <f t="shared" si="7"/>
        <v>6</v>
      </c>
      <c r="M44">
        <f t="shared" si="8"/>
        <v>243</v>
      </c>
      <c r="N44">
        <f t="shared" si="9"/>
        <v>1323</v>
      </c>
    </row>
    <row r="45" spans="1:14" x14ac:dyDescent="0.5">
      <c r="A45" t="s">
        <v>43</v>
      </c>
      <c r="B45" t="s">
        <v>31</v>
      </c>
      <c r="C45">
        <v>13968</v>
      </c>
      <c r="D45" t="s">
        <v>110</v>
      </c>
      <c r="E45" t="s">
        <v>13</v>
      </c>
      <c r="F45" t="s">
        <v>178</v>
      </c>
      <c r="G45">
        <v>50</v>
      </c>
      <c r="H45">
        <v>25</v>
      </c>
      <c r="I45">
        <v>0</v>
      </c>
      <c r="J45">
        <f t="shared" si="5"/>
        <v>40</v>
      </c>
      <c r="K45">
        <f t="shared" si="6"/>
        <v>1000</v>
      </c>
      <c r="L45">
        <f t="shared" si="7"/>
        <v>10</v>
      </c>
      <c r="M45">
        <f t="shared" si="8"/>
        <v>375</v>
      </c>
      <c r="N45">
        <f t="shared" si="9"/>
        <v>1375</v>
      </c>
    </row>
    <row r="46" spans="1:14" x14ac:dyDescent="0.5">
      <c r="A46" t="s">
        <v>45</v>
      </c>
      <c r="B46" t="s">
        <v>33</v>
      </c>
      <c r="C46">
        <v>22221</v>
      </c>
      <c r="D46" t="s">
        <v>110</v>
      </c>
      <c r="E46" t="s">
        <v>12</v>
      </c>
      <c r="F46" t="s">
        <v>179</v>
      </c>
      <c r="G46">
        <v>37</v>
      </c>
      <c r="H46">
        <v>13</v>
      </c>
      <c r="I46">
        <v>802</v>
      </c>
      <c r="J46">
        <f t="shared" si="5"/>
        <v>37</v>
      </c>
      <c r="K46">
        <f t="shared" si="6"/>
        <v>481</v>
      </c>
      <c r="L46">
        <f t="shared" si="7"/>
        <v>0</v>
      </c>
      <c r="M46">
        <f t="shared" si="8"/>
        <v>0</v>
      </c>
      <c r="N46">
        <f t="shared" si="9"/>
        <v>1283</v>
      </c>
    </row>
    <row r="47" spans="1:14" x14ac:dyDescent="0.5">
      <c r="A47" t="s">
        <v>46</v>
      </c>
      <c r="B47" t="s">
        <v>34</v>
      </c>
      <c r="C47">
        <v>21851</v>
      </c>
      <c r="D47" t="s">
        <v>110</v>
      </c>
      <c r="E47" t="s">
        <v>12</v>
      </c>
      <c r="F47" t="s">
        <v>178</v>
      </c>
      <c r="G47">
        <v>45</v>
      </c>
      <c r="H47">
        <v>13.5</v>
      </c>
      <c r="I47">
        <v>1139</v>
      </c>
      <c r="J47">
        <f t="shared" si="5"/>
        <v>40</v>
      </c>
      <c r="K47">
        <f t="shared" si="6"/>
        <v>540</v>
      </c>
      <c r="L47">
        <f t="shared" si="7"/>
        <v>5</v>
      </c>
      <c r="M47">
        <f t="shared" si="8"/>
        <v>101.25</v>
      </c>
      <c r="N47">
        <f t="shared" si="9"/>
        <v>1780.25</v>
      </c>
    </row>
    <row r="48" spans="1:14" x14ac:dyDescent="0.5">
      <c r="A48" t="s">
        <v>55</v>
      </c>
      <c r="B48" t="s">
        <v>96</v>
      </c>
      <c r="C48">
        <v>12897</v>
      </c>
      <c r="D48" t="s">
        <v>110</v>
      </c>
      <c r="E48" t="s">
        <v>14</v>
      </c>
      <c r="F48" t="s">
        <v>178</v>
      </c>
      <c r="G48">
        <v>29</v>
      </c>
      <c r="H48">
        <v>19</v>
      </c>
      <c r="I48">
        <v>0</v>
      </c>
      <c r="J48">
        <f t="shared" si="5"/>
        <v>29</v>
      </c>
      <c r="K48">
        <f t="shared" si="6"/>
        <v>551</v>
      </c>
      <c r="L48">
        <f t="shared" si="7"/>
        <v>0</v>
      </c>
      <c r="M48">
        <f t="shared" si="8"/>
        <v>0</v>
      </c>
      <c r="N48">
        <f t="shared" si="9"/>
        <v>551</v>
      </c>
    </row>
    <row r="49" spans="1:14" x14ac:dyDescent="0.5">
      <c r="A49" t="s">
        <v>89</v>
      </c>
      <c r="B49" t="s">
        <v>67</v>
      </c>
      <c r="C49">
        <v>17552</v>
      </c>
      <c r="D49" t="s">
        <v>111</v>
      </c>
      <c r="E49" t="s">
        <v>12</v>
      </c>
      <c r="F49" t="s">
        <v>179</v>
      </c>
      <c r="G49">
        <v>39</v>
      </c>
      <c r="H49">
        <v>14</v>
      </c>
      <c r="I49">
        <v>1036</v>
      </c>
      <c r="J49">
        <f t="shared" si="5"/>
        <v>39</v>
      </c>
      <c r="K49">
        <f t="shared" si="6"/>
        <v>546</v>
      </c>
      <c r="L49">
        <f t="shared" si="7"/>
        <v>0</v>
      </c>
      <c r="M49">
        <f t="shared" si="8"/>
        <v>0</v>
      </c>
      <c r="N49">
        <f t="shared" si="9"/>
        <v>1582</v>
      </c>
    </row>
    <row r="50" spans="1:14" x14ac:dyDescent="0.5">
      <c r="A50" t="s">
        <v>47</v>
      </c>
      <c r="B50" t="s">
        <v>69</v>
      </c>
      <c r="C50">
        <v>14792</v>
      </c>
      <c r="D50" t="s">
        <v>111</v>
      </c>
      <c r="E50" t="s">
        <v>14</v>
      </c>
      <c r="F50" t="s">
        <v>178</v>
      </c>
      <c r="G50">
        <v>44</v>
      </c>
      <c r="H50">
        <v>16.5</v>
      </c>
      <c r="I50">
        <v>0</v>
      </c>
      <c r="J50">
        <f t="shared" si="5"/>
        <v>40</v>
      </c>
      <c r="K50">
        <f t="shared" si="6"/>
        <v>660</v>
      </c>
      <c r="L50">
        <f t="shared" si="7"/>
        <v>4</v>
      </c>
      <c r="M50">
        <f t="shared" si="8"/>
        <v>99</v>
      </c>
      <c r="N50">
        <f t="shared" si="9"/>
        <v>759</v>
      </c>
    </row>
    <row r="51" spans="1:14" x14ac:dyDescent="0.5">
      <c r="A51" t="s">
        <v>15</v>
      </c>
      <c r="B51" t="s">
        <v>73</v>
      </c>
      <c r="C51">
        <v>20162</v>
      </c>
      <c r="D51" t="s">
        <v>111</v>
      </c>
      <c r="E51" t="s">
        <v>13</v>
      </c>
      <c r="F51" t="s">
        <v>179</v>
      </c>
      <c r="G51">
        <v>42</v>
      </c>
      <c r="H51">
        <v>27</v>
      </c>
      <c r="I51">
        <v>0</v>
      </c>
      <c r="J51">
        <f t="shared" si="5"/>
        <v>40</v>
      </c>
      <c r="K51">
        <f t="shared" si="6"/>
        <v>1080</v>
      </c>
      <c r="L51">
        <f t="shared" si="7"/>
        <v>2</v>
      </c>
      <c r="M51">
        <f t="shared" si="8"/>
        <v>81</v>
      </c>
      <c r="N51">
        <f t="shared" si="9"/>
        <v>1161</v>
      </c>
    </row>
    <row r="52" spans="1:14" x14ac:dyDescent="0.5">
      <c r="A52" t="s">
        <v>16</v>
      </c>
      <c r="B52" t="s">
        <v>74</v>
      </c>
      <c r="C52">
        <v>15750</v>
      </c>
      <c r="D52" t="s">
        <v>111</v>
      </c>
      <c r="E52" t="s">
        <v>14</v>
      </c>
      <c r="F52" t="s">
        <v>178</v>
      </c>
      <c r="G52">
        <v>36</v>
      </c>
      <c r="H52">
        <v>16</v>
      </c>
      <c r="I52">
        <v>0</v>
      </c>
      <c r="J52">
        <f t="shared" si="5"/>
        <v>36</v>
      </c>
      <c r="K52">
        <f t="shared" si="6"/>
        <v>576</v>
      </c>
      <c r="L52">
        <f t="shared" si="7"/>
        <v>0</v>
      </c>
      <c r="M52">
        <f t="shared" si="8"/>
        <v>0</v>
      </c>
      <c r="N52">
        <f t="shared" si="9"/>
        <v>576</v>
      </c>
    </row>
    <row r="53" spans="1:14" x14ac:dyDescent="0.5">
      <c r="A53" t="s">
        <v>17</v>
      </c>
      <c r="B53" t="s">
        <v>75</v>
      </c>
      <c r="C53">
        <v>21580</v>
      </c>
      <c r="D53" t="s">
        <v>111</v>
      </c>
      <c r="E53" t="s">
        <v>12</v>
      </c>
      <c r="F53" t="s">
        <v>179</v>
      </c>
      <c r="G53">
        <v>38</v>
      </c>
      <c r="H53">
        <v>13</v>
      </c>
      <c r="I53">
        <v>355</v>
      </c>
      <c r="J53">
        <f t="shared" si="5"/>
        <v>38</v>
      </c>
      <c r="K53">
        <f t="shared" si="6"/>
        <v>494</v>
      </c>
      <c r="L53">
        <f t="shared" si="7"/>
        <v>0</v>
      </c>
      <c r="M53">
        <f t="shared" si="8"/>
        <v>0</v>
      </c>
      <c r="N53">
        <f t="shared" si="9"/>
        <v>849</v>
      </c>
    </row>
    <row r="54" spans="1:14" x14ac:dyDescent="0.5">
      <c r="A54" t="s">
        <v>21</v>
      </c>
      <c r="B54" t="s">
        <v>83</v>
      </c>
      <c r="C54">
        <v>13901</v>
      </c>
      <c r="D54" t="s">
        <v>111</v>
      </c>
      <c r="E54" t="s">
        <v>12</v>
      </c>
      <c r="F54" t="s">
        <v>179</v>
      </c>
      <c r="G54">
        <v>25</v>
      </c>
      <c r="H54">
        <v>17</v>
      </c>
      <c r="I54">
        <v>472</v>
      </c>
      <c r="J54">
        <f t="shared" si="5"/>
        <v>25</v>
      </c>
      <c r="K54">
        <f t="shared" si="6"/>
        <v>425</v>
      </c>
      <c r="L54">
        <f t="shared" si="7"/>
        <v>0</v>
      </c>
      <c r="M54">
        <f t="shared" si="8"/>
        <v>0</v>
      </c>
      <c r="N54">
        <f t="shared" si="9"/>
        <v>897</v>
      </c>
    </row>
    <row r="55" spans="1:14" x14ac:dyDescent="0.5">
      <c r="A55" t="s">
        <v>27</v>
      </c>
      <c r="B55" t="s">
        <v>88</v>
      </c>
      <c r="C55">
        <v>17963</v>
      </c>
      <c r="D55" t="s">
        <v>111</v>
      </c>
      <c r="E55" t="s">
        <v>13</v>
      </c>
      <c r="F55" t="s">
        <v>179</v>
      </c>
      <c r="G55">
        <v>30</v>
      </c>
      <c r="H55">
        <v>39</v>
      </c>
      <c r="I55">
        <v>0</v>
      </c>
      <c r="J55">
        <f t="shared" si="5"/>
        <v>30</v>
      </c>
      <c r="K55">
        <f t="shared" si="6"/>
        <v>1170</v>
      </c>
      <c r="L55">
        <f t="shared" si="7"/>
        <v>0</v>
      </c>
      <c r="M55">
        <f t="shared" si="8"/>
        <v>0</v>
      </c>
      <c r="N55">
        <f t="shared" si="9"/>
        <v>1170</v>
      </c>
    </row>
    <row r="56" spans="1:14" x14ac:dyDescent="0.5">
      <c r="A56" t="s">
        <v>44</v>
      </c>
      <c r="B56" t="s">
        <v>32</v>
      </c>
      <c r="C56">
        <v>17914</v>
      </c>
      <c r="D56" t="s">
        <v>111</v>
      </c>
      <c r="E56" t="s">
        <v>14</v>
      </c>
      <c r="F56" t="s">
        <v>178</v>
      </c>
      <c r="G56">
        <v>23</v>
      </c>
      <c r="H56">
        <v>13</v>
      </c>
      <c r="I56">
        <v>0</v>
      </c>
      <c r="J56">
        <f t="shared" si="5"/>
        <v>23</v>
      </c>
      <c r="K56">
        <f t="shared" si="6"/>
        <v>299</v>
      </c>
      <c r="L56">
        <f t="shared" si="7"/>
        <v>0</v>
      </c>
      <c r="M56">
        <f t="shared" si="8"/>
        <v>0</v>
      </c>
      <c r="N56">
        <f t="shared" si="9"/>
        <v>299</v>
      </c>
    </row>
    <row r="57" spans="1:14" x14ac:dyDescent="0.5">
      <c r="A57" t="s">
        <v>52</v>
      </c>
      <c r="B57" t="s">
        <v>124</v>
      </c>
      <c r="C57">
        <v>17409</v>
      </c>
      <c r="D57" t="s">
        <v>111</v>
      </c>
      <c r="E57" t="s">
        <v>12</v>
      </c>
      <c r="F57" t="s">
        <v>178</v>
      </c>
      <c r="G57">
        <v>39</v>
      </c>
      <c r="H57">
        <v>17.25</v>
      </c>
      <c r="I57">
        <v>225</v>
      </c>
      <c r="J57">
        <f t="shared" si="5"/>
        <v>39</v>
      </c>
      <c r="K57">
        <f t="shared" si="6"/>
        <v>672.75</v>
      </c>
      <c r="L57">
        <f t="shared" si="7"/>
        <v>0</v>
      </c>
      <c r="M57">
        <f t="shared" si="8"/>
        <v>0</v>
      </c>
      <c r="N57">
        <f t="shared" si="9"/>
        <v>897.75</v>
      </c>
    </row>
    <row r="58" spans="1:14" x14ac:dyDescent="0.5">
      <c r="A58" t="s">
        <v>53</v>
      </c>
      <c r="B58" t="s">
        <v>123</v>
      </c>
      <c r="C58">
        <v>15435</v>
      </c>
      <c r="D58" t="s">
        <v>111</v>
      </c>
      <c r="E58" t="s">
        <v>12</v>
      </c>
      <c r="F58" t="s">
        <v>179</v>
      </c>
      <c r="G58">
        <v>34</v>
      </c>
      <c r="H58">
        <v>16</v>
      </c>
      <c r="I58">
        <v>310</v>
      </c>
      <c r="J58">
        <f t="shared" si="5"/>
        <v>34</v>
      </c>
      <c r="K58">
        <f t="shared" si="6"/>
        <v>544</v>
      </c>
      <c r="L58">
        <f t="shared" si="7"/>
        <v>0</v>
      </c>
      <c r="M58">
        <f t="shared" si="8"/>
        <v>0</v>
      </c>
      <c r="N58">
        <f t="shared" si="9"/>
        <v>854</v>
      </c>
    </row>
    <row r="59" spans="1:14" x14ac:dyDescent="0.5">
      <c r="A59" t="s">
        <v>56</v>
      </c>
      <c r="B59" t="s">
        <v>97</v>
      </c>
      <c r="C59">
        <v>18027</v>
      </c>
      <c r="D59" t="s">
        <v>111</v>
      </c>
      <c r="E59" t="s">
        <v>13</v>
      </c>
      <c r="F59" t="s">
        <v>178</v>
      </c>
      <c r="G59">
        <v>40</v>
      </c>
      <c r="H59">
        <v>26</v>
      </c>
      <c r="I59">
        <v>0</v>
      </c>
      <c r="J59">
        <f t="shared" si="5"/>
        <v>40</v>
      </c>
      <c r="K59">
        <f t="shared" si="6"/>
        <v>1040</v>
      </c>
      <c r="L59">
        <f t="shared" si="7"/>
        <v>0</v>
      </c>
      <c r="M59">
        <f t="shared" si="8"/>
        <v>0</v>
      </c>
      <c r="N59">
        <f t="shared" si="9"/>
        <v>1040</v>
      </c>
    </row>
    <row r="60" spans="1:14" x14ac:dyDescent="0.5">
      <c r="A60" t="s">
        <v>57</v>
      </c>
      <c r="B60" t="s">
        <v>98</v>
      </c>
      <c r="C60">
        <v>14787</v>
      </c>
      <c r="D60" t="s">
        <v>111</v>
      </c>
      <c r="E60" t="s">
        <v>12</v>
      </c>
      <c r="F60" t="s">
        <v>179</v>
      </c>
      <c r="G60">
        <v>40</v>
      </c>
      <c r="H60">
        <v>17</v>
      </c>
      <c r="I60">
        <v>802</v>
      </c>
      <c r="J60">
        <f t="shared" si="5"/>
        <v>40</v>
      </c>
      <c r="K60">
        <f t="shared" si="6"/>
        <v>680</v>
      </c>
      <c r="L60">
        <f t="shared" si="7"/>
        <v>0</v>
      </c>
      <c r="M60">
        <f t="shared" si="8"/>
        <v>0</v>
      </c>
      <c r="N60">
        <f t="shared" si="9"/>
        <v>1482</v>
      </c>
    </row>
  </sheetData>
  <sortState xmlns:xlrd2="http://schemas.microsoft.com/office/spreadsheetml/2017/richdata2" ref="A3:N60">
    <sortCondition ref="D3:D60"/>
  </sortState>
  <printOptions horizontalCentered="1"/>
  <pageMargins left="0.7" right="0.7" top="0.75" bottom="0.75" header="0.3" footer="0.3"/>
  <pageSetup scale="90" fitToWidth="0" fitToHeight="0" orientation="landscape" r:id="rId1"/>
  <headerFooter>
    <oddHeader>&amp;CATI Travel Company&amp;RBi-Weekly Payroll</oddHeader>
  </headerFooter>
  <colBreaks count="1" manualBreakCount="1">
    <brk id="6" max="1048575" man="1"/>
  </colBreaks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4B6EF-6034-48B3-BB1B-B84B39DB7758}">
  <sheetPr>
    <tabColor rgb="FFFFFF00"/>
    <pageSetUpPr fitToPage="1"/>
  </sheetPr>
  <dimension ref="A2:B58"/>
  <sheetViews>
    <sheetView topLeftCell="B14" zoomScaleNormal="100" workbookViewId="0">
      <selection activeCell="B19" sqref="B19"/>
    </sheetView>
  </sheetViews>
  <sheetFormatPr defaultRowHeight="14.35" x14ac:dyDescent="0.5"/>
  <cols>
    <col min="1" max="1" width="6.52734375" customWidth="1"/>
    <col min="2" max="2" width="135.703125" customWidth="1"/>
  </cols>
  <sheetData>
    <row r="2" spans="1:2" ht="18" x14ac:dyDescent="0.6">
      <c r="A2" s="1"/>
      <c r="B2" s="1"/>
    </row>
    <row r="3" spans="1:2" ht="19.7" thickBot="1" x14ac:dyDescent="0.7">
      <c r="A3" s="2">
        <v>1</v>
      </c>
      <c r="B3" s="2" t="s">
        <v>126</v>
      </c>
    </row>
    <row r="4" spans="1:2" ht="14.7" thickTop="1" x14ac:dyDescent="0.5">
      <c r="A4" s="3">
        <v>1</v>
      </c>
      <c r="B4" s="3" t="s">
        <v>167</v>
      </c>
    </row>
    <row r="5" spans="1:2" x14ac:dyDescent="0.5">
      <c r="A5" s="3">
        <v>2</v>
      </c>
      <c r="B5" s="3" t="s">
        <v>131</v>
      </c>
    </row>
    <row r="6" spans="1:2" ht="19.7" thickBot="1" x14ac:dyDescent="0.7">
      <c r="A6" s="2">
        <v>2</v>
      </c>
      <c r="B6" s="2" t="s">
        <v>127</v>
      </c>
    </row>
    <row r="7" spans="1:2" ht="14.7" thickTop="1" x14ac:dyDescent="0.5">
      <c r="A7" s="3">
        <v>1</v>
      </c>
      <c r="B7" s="3" t="s">
        <v>132</v>
      </c>
    </row>
    <row r="8" spans="1:2" x14ac:dyDescent="0.5">
      <c r="A8" s="3"/>
      <c r="B8" s="4" t="s">
        <v>168</v>
      </c>
    </row>
    <row r="9" spans="1:2" x14ac:dyDescent="0.5">
      <c r="A9" s="3"/>
      <c r="B9" s="7" t="s">
        <v>162</v>
      </c>
    </row>
    <row r="10" spans="1:2" x14ac:dyDescent="0.5">
      <c r="A10" s="3">
        <v>2</v>
      </c>
      <c r="B10" s="5" t="s">
        <v>133</v>
      </c>
    </row>
    <row r="11" spans="1:2" x14ac:dyDescent="0.5">
      <c r="A11" s="3"/>
      <c r="B11" s="5" t="s">
        <v>169</v>
      </c>
    </row>
    <row r="12" spans="1:2" x14ac:dyDescent="0.5">
      <c r="A12" s="3"/>
      <c r="B12" s="7" t="s">
        <v>164</v>
      </c>
    </row>
    <row r="13" spans="1:2" x14ac:dyDescent="0.5">
      <c r="A13" s="3">
        <v>3</v>
      </c>
      <c r="B13" s="3" t="s">
        <v>134</v>
      </c>
    </row>
    <row r="14" spans="1:2" x14ac:dyDescent="0.5">
      <c r="A14" s="3"/>
      <c r="B14" s="4" t="s">
        <v>170</v>
      </c>
    </row>
    <row r="15" spans="1:2" x14ac:dyDescent="0.5">
      <c r="A15" s="3"/>
      <c r="B15" s="7" t="s">
        <v>161</v>
      </c>
    </row>
    <row r="16" spans="1:2" x14ac:dyDescent="0.5">
      <c r="A16" s="3">
        <v>4</v>
      </c>
      <c r="B16" s="3" t="s">
        <v>135</v>
      </c>
    </row>
    <row r="17" spans="1:2" x14ac:dyDescent="0.5">
      <c r="A17" s="3"/>
      <c r="B17" s="4" t="s">
        <v>171</v>
      </c>
    </row>
    <row r="18" spans="1:2" x14ac:dyDescent="0.5">
      <c r="A18" s="3"/>
      <c r="B18" s="7" t="s">
        <v>173</v>
      </c>
    </row>
    <row r="19" spans="1:2" x14ac:dyDescent="0.5">
      <c r="A19" s="3">
        <v>5</v>
      </c>
      <c r="B19" s="3" t="s">
        <v>136</v>
      </c>
    </row>
    <row r="20" spans="1:2" x14ac:dyDescent="0.5">
      <c r="A20" s="3"/>
      <c r="B20" s="4" t="s">
        <v>172</v>
      </c>
    </row>
    <row r="21" spans="1:2" x14ac:dyDescent="0.5">
      <c r="A21" s="3"/>
      <c r="B21" s="7" t="s">
        <v>163</v>
      </c>
    </row>
    <row r="22" spans="1:2" ht="19.7" thickBot="1" x14ac:dyDescent="0.7">
      <c r="A22" s="2">
        <v>3</v>
      </c>
      <c r="B22" s="2" t="s">
        <v>129</v>
      </c>
    </row>
    <row r="23" spans="1:2" ht="14.7" thickTop="1" x14ac:dyDescent="0.5">
      <c r="A23" s="3"/>
      <c r="B23" s="6" t="s">
        <v>144</v>
      </c>
    </row>
    <row r="24" spans="1:2" x14ac:dyDescent="0.5">
      <c r="A24" s="3">
        <v>1</v>
      </c>
      <c r="B24" s="3" t="s">
        <v>142</v>
      </c>
    </row>
    <row r="25" spans="1:2" x14ac:dyDescent="0.5">
      <c r="A25" s="3">
        <v>2</v>
      </c>
      <c r="B25" s="3" t="s">
        <v>137</v>
      </c>
    </row>
    <row r="26" spans="1:2" x14ac:dyDescent="0.5">
      <c r="A26" s="3">
        <v>3</v>
      </c>
      <c r="B26" s="3" t="s">
        <v>138</v>
      </c>
    </row>
    <row r="27" spans="1:2" x14ac:dyDescent="0.5">
      <c r="A27" s="3">
        <v>4</v>
      </c>
      <c r="B27" s="3" t="s">
        <v>141</v>
      </c>
    </row>
    <row r="28" spans="1:2" x14ac:dyDescent="0.5">
      <c r="A28" s="3">
        <v>5</v>
      </c>
      <c r="B28" s="3" t="s">
        <v>140</v>
      </c>
    </row>
    <row r="29" spans="1:2" x14ac:dyDescent="0.5">
      <c r="A29" s="3">
        <v>6</v>
      </c>
      <c r="B29" s="3" t="s">
        <v>139</v>
      </c>
    </row>
    <row r="30" spans="1:2" ht="19.7" thickBot="1" x14ac:dyDescent="0.7">
      <c r="A30" s="2">
        <v>5</v>
      </c>
      <c r="B30" s="2" t="s">
        <v>128</v>
      </c>
    </row>
    <row r="31" spans="1:2" ht="14.7" thickTop="1" x14ac:dyDescent="0.5">
      <c r="A31" s="3"/>
      <c r="B31" s="6" t="s">
        <v>143</v>
      </c>
    </row>
    <row r="32" spans="1:2" x14ac:dyDescent="0.5">
      <c r="A32" s="3">
        <v>1</v>
      </c>
      <c r="B32" s="3" t="s">
        <v>165</v>
      </c>
    </row>
    <row r="33" spans="1:2" x14ac:dyDescent="0.5">
      <c r="A33" s="3">
        <v>2</v>
      </c>
      <c r="B33" s="3" t="s">
        <v>137</v>
      </c>
    </row>
    <row r="34" spans="1:2" x14ac:dyDescent="0.5">
      <c r="A34" s="3">
        <v>3</v>
      </c>
      <c r="B34" s="3" t="s">
        <v>145</v>
      </c>
    </row>
    <row r="35" spans="1:2" x14ac:dyDescent="0.5">
      <c r="A35" s="3">
        <v>4</v>
      </c>
      <c r="B35" s="3" t="s">
        <v>146</v>
      </c>
    </row>
    <row r="36" spans="1:2" x14ac:dyDescent="0.5">
      <c r="A36" s="3">
        <v>5</v>
      </c>
      <c r="B36" s="3" t="s">
        <v>140</v>
      </c>
    </row>
    <row r="37" spans="1:2" ht="19.7" thickBot="1" x14ac:dyDescent="0.7">
      <c r="A37" s="2">
        <v>6</v>
      </c>
      <c r="B37" s="2" t="s">
        <v>152</v>
      </c>
    </row>
    <row r="38" spans="1:2" ht="14.7" thickTop="1" x14ac:dyDescent="0.5">
      <c r="A38" s="3">
        <v>1</v>
      </c>
      <c r="B38" s="3" t="s">
        <v>130</v>
      </c>
    </row>
    <row r="39" spans="1:2" x14ac:dyDescent="0.5">
      <c r="A39" s="3"/>
      <c r="B39" s="3" t="s">
        <v>147</v>
      </c>
    </row>
    <row r="40" spans="1:2" x14ac:dyDescent="0.5">
      <c r="A40" s="3">
        <v>2</v>
      </c>
      <c r="B40" s="4" t="s">
        <v>159</v>
      </c>
    </row>
    <row r="41" spans="1:2" x14ac:dyDescent="0.5">
      <c r="A41" s="3"/>
      <c r="B41" s="3" t="s">
        <v>174</v>
      </c>
    </row>
    <row r="42" spans="1:2" x14ac:dyDescent="0.5">
      <c r="A42" s="3"/>
      <c r="B42" s="3" t="s">
        <v>148</v>
      </c>
    </row>
    <row r="43" spans="1:2" x14ac:dyDescent="0.5">
      <c r="A43" s="3"/>
      <c r="B43" s="3" t="s">
        <v>175</v>
      </c>
    </row>
    <row r="44" spans="1:2" x14ac:dyDescent="0.5">
      <c r="A44" s="3"/>
      <c r="B44" s="3" t="s">
        <v>140</v>
      </c>
    </row>
    <row r="45" spans="1:2" x14ac:dyDescent="0.5">
      <c r="A45" s="3"/>
      <c r="B45" s="3" t="s">
        <v>149</v>
      </c>
    </row>
    <row r="46" spans="1:2" x14ac:dyDescent="0.5">
      <c r="A46" s="3"/>
      <c r="B46" s="3" t="s">
        <v>140</v>
      </c>
    </row>
    <row r="47" spans="1:2" x14ac:dyDescent="0.5">
      <c r="A47" s="3">
        <v>3</v>
      </c>
      <c r="B47" s="4" t="s">
        <v>150</v>
      </c>
    </row>
    <row r="48" spans="1:2" x14ac:dyDescent="0.5">
      <c r="A48" s="3"/>
      <c r="B48" s="3" t="s">
        <v>151</v>
      </c>
    </row>
    <row r="49" spans="1:2" x14ac:dyDescent="0.5">
      <c r="A49" s="3"/>
      <c r="B49" s="3" t="s">
        <v>176</v>
      </c>
    </row>
    <row r="50" spans="1:2" x14ac:dyDescent="0.5">
      <c r="A50" s="3"/>
      <c r="B50" s="3" t="s">
        <v>166</v>
      </c>
    </row>
    <row r="51" spans="1:2" x14ac:dyDescent="0.5">
      <c r="A51" s="3">
        <v>4</v>
      </c>
      <c r="B51" s="4" t="s">
        <v>160</v>
      </c>
    </row>
    <row r="52" spans="1:2" x14ac:dyDescent="0.5">
      <c r="A52" s="3"/>
      <c r="B52" s="3" t="s">
        <v>147</v>
      </c>
    </row>
    <row r="53" spans="1:2" x14ac:dyDescent="0.5">
      <c r="A53" s="3"/>
      <c r="B53" s="3" t="s">
        <v>154</v>
      </c>
    </row>
    <row r="54" spans="1:2" x14ac:dyDescent="0.5">
      <c r="A54" s="3"/>
      <c r="B54" s="3" t="s">
        <v>153</v>
      </c>
    </row>
    <row r="55" spans="1:2" x14ac:dyDescent="0.5">
      <c r="A55" s="3"/>
      <c r="B55" s="3" t="s">
        <v>155</v>
      </c>
    </row>
    <row r="56" spans="1:2" x14ac:dyDescent="0.5">
      <c r="A56" s="3"/>
      <c r="B56" s="3" t="s">
        <v>157</v>
      </c>
    </row>
    <row r="57" spans="1:2" x14ac:dyDescent="0.5">
      <c r="A57" s="3"/>
      <c r="B57" s="3" t="s">
        <v>158</v>
      </c>
    </row>
    <row r="58" spans="1:2" x14ac:dyDescent="0.5">
      <c r="A58" s="3"/>
      <c r="B58" s="3" t="s">
        <v>156</v>
      </c>
    </row>
  </sheetData>
  <pageMargins left="0.7" right="0.7" top="0.75" bottom="0.75" header="0.3" footer="0.3"/>
  <pageSetup scale="86" fitToHeight="0" orientation="landscape" r:id="rId1"/>
  <rowBreaks count="1" manualBreakCount="1">
    <brk id="29" max="16383" man="1"/>
  </rowBreaks>
  <colBreaks count="1" manualBreakCount="1">
    <brk id="2" max="57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3D54DE1EF5124BBF47EA8C2F1A5472" ma:contentTypeVersion="6" ma:contentTypeDescription="Create a new document." ma:contentTypeScope="" ma:versionID="ba331b693389628d486efaf1cef94c74">
  <xsd:schema xmlns:xsd="http://www.w3.org/2001/XMLSchema" xmlns:xs="http://www.w3.org/2001/XMLSchema" xmlns:p="http://schemas.microsoft.com/office/2006/metadata/properties" xmlns:ns1="http://schemas.microsoft.com/sharepoint/v3" xmlns:ns2="8082bb74-2273-454c-ad3a-99bf22a5dd90" targetNamespace="http://schemas.microsoft.com/office/2006/metadata/properties" ma:root="true" ma:fieldsID="eb294ba1bb50ae0aafc1296518d5bafd" ns1:_="" ns2:_="">
    <xsd:import namespace="http://schemas.microsoft.com/sharepoint/v3"/>
    <xsd:import namespace="8082bb74-2273-454c-ad3a-99bf22a5dd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2bb74-2273-454c-ad3a-99bf22a5d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B8F688-EBF3-44B3-8B81-52314F7B2B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082bb74-2273-454c-ad3a-99bf22a5d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9BAE8F-30F8-453F-85D8-CDE8E5D6558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6696A0C-FBFC-444C-B268-EA77C9C1E4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Payroll Calculations</vt:lpstr>
      <vt:lpstr>Instructions</vt:lpstr>
      <vt:lpstr>Instructions!Print_Area</vt:lpstr>
      <vt:lpstr>'Payroll Calculations'!Print_Titles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Smith</dc:creator>
  <cp:lastModifiedBy>Pamela Smith</cp:lastModifiedBy>
  <cp:lastPrinted>2023-05-15T16:16:48Z</cp:lastPrinted>
  <dcterms:created xsi:type="dcterms:W3CDTF">2015-10-31T18:12:48Z</dcterms:created>
  <dcterms:modified xsi:type="dcterms:W3CDTF">2026-03-02T18:18:04Z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0x0101004D56649E68084B4BA371FF3616B63246</vt:lpwstr>
  </property>
  <property fmtid="{D5CDD505-2E9C-101B-9397-08002B2CF9AE}" pid="3" name="MSIP_Label_220301bf-9317-41f4-9339-b6e3c871d81e_Enabled">
    <vt:lpwstr>true</vt:lpwstr>
  </property>
  <property fmtid="{D5CDD505-2E9C-101B-9397-08002B2CF9AE}" pid="4" name="MSIP_Label_220301bf-9317-41f4-9339-b6e3c871d81e_SetDate">
    <vt:lpwstr>2023-05-11T20:49:02Z</vt:lpwstr>
  </property>
  <property fmtid="{D5CDD505-2E9C-101B-9397-08002B2CF9AE}" pid="5" name="MSIP_Label_220301bf-9317-41f4-9339-b6e3c871d81e_Method">
    <vt:lpwstr>Standard</vt:lpwstr>
  </property>
  <property fmtid="{D5CDD505-2E9C-101B-9397-08002B2CF9AE}" pid="6" name="MSIP_Label_220301bf-9317-41f4-9339-b6e3c871d81e_Name">
    <vt:lpwstr>Standard (Non-Confidential)</vt:lpwstr>
  </property>
  <property fmtid="{D5CDD505-2E9C-101B-9397-08002B2CF9AE}" pid="7" name="MSIP_Label_220301bf-9317-41f4-9339-b6e3c871d81e_SiteId">
    <vt:lpwstr>1cc0afae-ac72-4085-9966-204f703662b6</vt:lpwstr>
  </property>
  <property fmtid="{D5CDD505-2E9C-101B-9397-08002B2CF9AE}" pid="8" name="MSIP_Label_220301bf-9317-41f4-9339-b6e3c871d81e_ActionId">
    <vt:lpwstr>cd3b5a5c-8546-4e5b-a35f-fdc610c20d2c</vt:lpwstr>
  </property>
  <property fmtid="{D5CDD505-2E9C-101B-9397-08002B2CF9AE}" pid="9" name="MSIP_Label_220301bf-9317-41f4-9339-b6e3c871d81e_ContentBits">
    <vt:lpwstr>0</vt:lpwstr>
  </property>
</Properties>
</file>